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270" yWindow="615" windowWidth="19440" windowHeight="8130"/>
  </bookViews>
  <sheets>
    <sheet name="Лист 1" sheetId="2" r:id="rId1"/>
  </sheets>
  <definedNames>
    <definedName name="_xlnm.Print_Titles" localSheetId="0">'Лист 1'!12:13</definedName>
  </definedNames>
  <calcPr calcId="144525"/>
</workbook>
</file>

<file path=xl/calcChain.xml><?xml version="1.0" encoding="utf-8"?>
<calcChain xmlns="http://schemas.openxmlformats.org/spreadsheetml/2006/main">
  <c r="D396" i="2" l="1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395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9" i="2"/>
  <c r="D40" i="2"/>
  <c r="D41" i="2"/>
  <c r="D42" i="2"/>
  <c r="D43" i="2"/>
  <c r="D44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80" i="2"/>
  <c r="D81" i="2"/>
  <c r="D82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6" i="2"/>
  <c r="D197" i="2"/>
  <c r="D198" i="2"/>
  <c r="D199" i="2"/>
  <c r="D203" i="2"/>
  <c r="D204" i="2"/>
  <c r="D205" i="2"/>
  <c r="D206" i="2"/>
  <c r="D209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80" i="2"/>
  <c r="D381" i="2"/>
  <c r="D382" i="2"/>
  <c r="D383" i="2"/>
  <c r="D387" i="2"/>
  <c r="D388" i="2"/>
  <c r="D389" i="2"/>
  <c r="D390" i="2"/>
  <c r="D391" i="2"/>
  <c r="D392" i="2"/>
  <c r="D393" i="2"/>
  <c r="E211" i="2"/>
  <c r="D211" i="2" s="1"/>
  <c r="E208" i="2"/>
  <c r="D208" i="2" s="1"/>
  <c r="E202" i="2"/>
  <c r="D202" i="2" s="1"/>
  <c r="E385" i="2"/>
  <c r="D385" i="2" s="1"/>
  <c r="E386" i="2"/>
  <c r="D386" i="2" s="1"/>
  <c r="E46" i="2"/>
  <c r="E45" i="2" s="1"/>
  <c r="E106" i="2"/>
  <c r="E105" i="2" s="1"/>
  <c r="E83" i="2"/>
  <c r="E79" i="2" s="1"/>
  <c r="D105" i="2" l="1"/>
  <c r="E104" i="2"/>
  <c r="D104" i="2" s="1"/>
  <c r="D79" i="2"/>
  <c r="D45" i="2"/>
  <c r="E38" i="2"/>
  <c r="E210" i="2"/>
  <c r="D210" i="2" s="1"/>
  <c r="D83" i="2"/>
  <c r="E201" i="2"/>
  <c r="E207" i="2"/>
  <c r="D207" i="2" s="1"/>
  <c r="E384" i="2"/>
  <c r="D106" i="2"/>
  <c r="D4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16" i="2"/>
  <c r="D384" i="2" l="1"/>
  <c r="E379" i="2"/>
  <c r="E60" i="2"/>
  <c r="D38" i="2"/>
  <c r="E37" i="2"/>
  <c r="D37" i="2" s="1"/>
  <c r="D201" i="2"/>
  <c r="E200" i="2"/>
  <c r="E16" i="2" l="1"/>
  <c r="D60" i="2"/>
  <c r="E335" i="2"/>
  <c r="D335" i="2" s="1"/>
  <c r="D379" i="2"/>
  <c r="D200" i="2"/>
  <c r="E195" i="2"/>
  <c r="E125" i="2" l="1"/>
  <c r="D125" i="2" s="1"/>
  <c r="D195" i="2"/>
  <c r="D16" i="2"/>
  <c r="E394" i="2" l="1"/>
  <c r="E418" i="2" l="1"/>
  <c r="D394" i="2"/>
  <c r="D418" i="2" s="1"/>
</calcChain>
</file>

<file path=xl/sharedStrings.xml><?xml version="1.0" encoding="utf-8"?>
<sst xmlns="http://schemas.openxmlformats.org/spreadsheetml/2006/main" count="1031" uniqueCount="367">
  <si>
    <t>Наименование КБК</t>
  </si>
  <si>
    <t>КЦСР</t>
  </si>
  <si>
    <t>КВР</t>
  </si>
  <si>
    <t>Муниципальная программа "Муниципальное управление в городском поселении Голицыно Одинцовского муниципального района Московской области"</t>
  </si>
  <si>
    <t>01 0 00 00000</t>
  </si>
  <si>
    <t>Задача 1 "Снижение административных барьеров, повышение качества, открытости и доступности предоставления муниципальных услуг, информированности населения о деятельности органов местного самоуправления"</t>
  </si>
  <si>
    <t>01 1 00 00000</t>
  </si>
  <si>
    <t>Мероприятие 3.  Публикация в печатных средствах массовой информации и размещение на официальном сайте Администрации golitsyno-city.ru, в радио и телеэфире нормативных правовых актов, официальной и общественно-познавательной информации, выполнение муниципального задания по выпуску газеты поселения, издание книги "Почётный гражданин"</t>
  </si>
  <si>
    <t>01 1 03 00000</t>
  </si>
  <si>
    <t>Оплата труда и начисления на выплаты по оплате труда</t>
  </si>
  <si>
    <t>01 1 03 21815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</si>
  <si>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</si>
  <si>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</si>
  <si>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</si>
  <si>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</si>
  <si>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Текущие расходы</t>
  </si>
  <si>
    <t>01 1 03 21819</t>
  </si>
  <si>
    <t>01 1 03 24999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</si>
  <si>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</si>
  <si>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</si>
  <si>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</si>
  <si>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</si>
  <si>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Задача 2 "Повышение устойчивости бюджета и качества управления муниципальными финансами городского поселения Голицыно. Участие во внедрении единой автоматизированной системы управления бюджетным процессом Одинцовского муниципального района Московской области у участников и неучастников бюджетного процесса в части функционала исполнения бюджета в городском поселении Голицыно. Увеличение поступлений налоговых и неналоговых доходов в бюджет поселения от деятельности субъектов малого и среднего предпринимательства"</t>
  </si>
  <si>
    <t>01 2 00 00000</t>
  </si>
  <si>
    <t>Мероприятие 1 Формирование проекта «программного» бюджета городского поселения Голицыно на очередной финансовый год и плановый период</t>
  </si>
  <si>
    <t>01 2 01 00000</t>
  </si>
  <si>
    <t>01 2 01 28999</t>
  </si>
  <si>
    <t>Межбюджетные трансферты</t>
  </si>
  <si>
    <t>500</t>
  </si>
  <si>
    <t>Иные межбюджетные трансферты</t>
  </si>
  <si>
    <t>540</t>
  </si>
  <si>
    <t>Мероприятие 1 Обеспечение сбалансированности бюджета поселения, в том числе за счет привлечения заемных средств</t>
  </si>
  <si>
    <t>01 2 02 00000</t>
  </si>
  <si>
    <t>01 2 02 28999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</si>
  <si>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</si>
  <si>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</si>
  <si>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</si>
  <si>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</si>
  <si>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3 "Повышение эффективности управления муниципальным имуществом"</t>
  </si>
  <si>
    <t>01 3 00 00000</t>
  </si>
  <si>
    <t>Мероприятие 1.  Обеспечение оформления государственной регистрации права собственности городского поселения Голицыно на объекты недвижимого имущества, финансовое обеспечение налоговых платежей и прочих расчётов и услуг, оценка имущества для последующего использования</t>
  </si>
  <si>
    <t>01 3 01 00000</t>
  </si>
  <si>
    <t>Текущий ремонт</t>
  </si>
  <si>
    <t>01 3 01 28993</t>
  </si>
  <si>
    <t>Увеличение стоимости основных средств</t>
  </si>
  <si>
    <t>01 3 01 28994</t>
  </si>
  <si>
    <t>01 3 01 28999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</si>
  <si>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</si>
  <si>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</si>
  <si>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</si>
  <si>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</si>
  <si>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</si>
  <si>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</si>
  <si>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Мероприятие 2 Распределение, приватизация жилищного фонда городского поселения Голицыно, утверждение тарифов для населения по содержанию и текущему ремонту жилищного фонда</t>
  </si>
  <si>
    <t>01 3 02 00000</t>
  </si>
  <si>
    <t>01 3 02 28999</t>
  </si>
  <si>
    <t xml:space="preserve">Задача 4     Разработка документов территориального планирования и градостроительного зонирования городского поселения Голицыно                            
</t>
  </si>
  <si>
    <t>01 4 00 00000</t>
  </si>
  <si>
    <t xml:space="preserve">Мероприятие1. Разработка генерального плана, правил землепользования и застройки, проектов планирования и межевания территории, местных нормативов градостроительного проектирования, уточнение границ населенных пунктов, инвентаризация земель городского поселения Голицыно, осуществление муниципального контроля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</si>
  <si>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01 4 01 00000</t>
  </si>
  <si>
    <t>01 4 01 28999</t>
  </si>
  <si>
    <t>Задача 5 "Развитие муниципальной службы городского поселения Голицыно, обеспечение деятельности Администрации"</t>
  </si>
  <si>
    <t>01 5 00 00000</t>
  </si>
  <si>
    <t>Мероприятие 1.  Подготовка, переподготовка и повышение квалификации муниципальных служащих, оценка условий труда</t>
  </si>
  <si>
    <t>01 5 01 00000</t>
  </si>
  <si>
    <t>01 5 01 24999</t>
  </si>
  <si>
    <t xml:space="preserve">Мероприятие 2 Повышение уровня социальной защищённости муниципальных служащих и лиц, замещающих муниципальные должности
</t>
  </si>
  <si>
    <t>01 5 02 00000</t>
  </si>
  <si>
    <t>01 5 02 24999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</si>
  <si>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</si>
  <si>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</si>
  <si>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</si>
  <si>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</si>
  <si>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01 5 02 28999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</si>
  <si>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</si>
  <si>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</si>
  <si>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</si>
  <si>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</si>
  <si>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осуществление полномочий по первичному воинскому учету  на территориях, где отсутствуют военные комиссариаты</t>
  </si>
  <si>
    <t>01 5 02 51180</t>
  </si>
  <si>
    <t>Мероприятие  3. Закупка товаров, работ, услуг и финансовое обеспечение прочих расчётов, необходимых для исполнения функций и полномочий, возложенных на Администрацию</t>
  </si>
  <si>
    <t>01 5 03 00000</t>
  </si>
  <si>
    <t>01 5 03 24999</t>
  </si>
  <si>
    <t xml:space="preserve">Текущие расходы             </t>
  </si>
  <si>
    <t>01 5 03 28999</t>
  </si>
  <si>
    <t>Мероприятие 4.  Закупка товаров, работ и услуг в сфере информационно - коммуникационных технологий</t>
  </si>
  <si>
    <t>01 5 04 00000</t>
  </si>
  <si>
    <t>01 5 04 24999</t>
  </si>
  <si>
    <t>Мероприятие  5. Софинансирование деятельности удаленного рабочего места МКУ МФЦ Одинцовского муниципального района</t>
  </si>
  <si>
    <t>01 5 05 00000</t>
  </si>
  <si>
    <t>01 5 05 28999</t>
  </si>
  <si>
    <t>Мероприятие  6.  Передача полномочий по решению вопросов дорожной деятельности из поселения в Одинцовский муниципальный район</t>
  </si>
  <si>
    <t>01 5 06 00000</t>
  </si>
  <si>
    <t>01 5 06 28999</t>
  </si>
  <si>
    <t>Мероприятие  7. Передача межбюджетных трансфертов  по торговле поселения в Одинцовский муниципальный район</t>
  </si>
  <si>
    <t>01 5 07 00000</t>
  </si>
  <si>
    <t>01 5 07 28999</t>
  </si>
  <si>
    <t>Мероприятие D6. Федеральный проект "Цифровое государственное управление"</t>
  </si>
  <si>
    <t>01 5 D6 00000</t>
  </si>
  <si>
    <t>Предоставление доступа к электронным сервисам цифровой инфрастуктуры в сфере жилищно-коммунального хозяйства</t>
  </si>
  <si>
    <t>01 5 D6 S0940</t>
  </si>
  <si>
    <t>Задача 6 "Повышение социальной защищенности жителей городского поселения Голицыно"</t>
  </si>
  <si>
    <t>01 6 00 00000</t>
  </si>
  <si>
    <t>Мероприятие 1.  Меры социальной поддержки жителей поселения</t>
  </si>
  <si>
    <t>01 6 01 00000</t>
  </si>
  <si>
    <t>01 6 01 28499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</si>
  <si>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</si>
  <si>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</si>
  <si>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</si>
  <si>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</si>
  <si>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01 6 01 28999</t>
  </si>
  <si>
    <t>Публичные нормативные социальные выплаты гражданам</t>
  </si>
  <si>
    <t>310</t>
  </si>
  <si>
    <t>Задача 8 "Развитие межмуниципального сотрудничества"</t>
  </si>
  <si>
    <t>01 8 00 00000</t>
  </si>
  <si>
    <t>Мероприятие 1 Участие в работе Совета муниципальных образований Московской области</t>
  </si>
  <si>
    <t>01 8 01 00000</t>
  </si>
  <si>
    <t>01 8 01 28999</t>
  </si>
  <si>
    <t>Муниципальная программа "Развитие культуры городского поселения Голицыно Одинцовского муниципального района Московской области"</t>
  </si>
  <si>
    <t>02 0 00 00000</t>
  </si>
  <si>
    <t>Задача 1 "Создание условий для досуга населения"</t>
  </si>
  <si>
    <t>02 1 00 00000</t>
  </si>
  <si>
    <t>Мероприятие 1. Организация и проведение ежегодных национально-культурных  праздников и общегородских праздничных культурно-массовых мероприятий, посвящённых знаменательным событиям. Оказание монтажных работ и работ по оформлению уличных ёлок</t>
  </si>
  <si>
    <t>02 1 01 00000</t>
  </si>
  <si>
    <t>02 1 01 21899</t>
  </si>
  <si>
    <t>Мероприятие 2. Организация платных и бесплатных кружков, секций, студий для удовлетворения запросов населения</t>
  </si>
  <si>
    <t>02 1 02 00000</t>
  </si>
  <si>
    <t>02 1 02 21815</t>
  </si>
  <si>
    <t>02 1 02 21819</t>
  </si>
  <si>
    <t>Задача 2 "Создание электронной базы данных библиотечного фонда"</t>
  </si>
  <si>
    <t>02 2 00 00000</t>
  </si>
  <si>
    <t>Мероприятие 1. Установка и сопровождение программного обеспечения для внесения библиографических записей в электронную базу данных библиотечного фонда</t>
  </si>
  <si>
    <t>02 2 01 00000</t>
  </si>
  <si>
    <t>02 2 01 21899</t>
  </si>
  <si>
    <t>Задача 3 "Формирование единой информационно-библиотечной среды"</t>
  </si>
  <si>
    <t>02 3 00 00000</t>
  </si>
  <si>
    <t>Мероприятие 4. Организация и проведение дней открытых дверей в МБУ "КДЦ "Октябрь"</t>
  </si>
  <si>
    <t>02 3 04 00000</t>
  </si>
  <si>
    <t>02 3 04 21899</t>
  </si>
  <si>
    <t>Мероприятие 5. Комплектование фондов учреждения культуры поселения книжной продукцией и обеспечение библиотечной техникой с разбивкой количества и ассортимента книжной продукции и библиотечной техники</t>
  </si>
  <si>
    <t>02 3 05 00000</t>
  </si>
  <si>
    <t>02 3 05 28999</t>
  </si>
  <si>
    <t>Задача 4 "Содействие развитию и совершенствованию профессионального мастерства"</t>
  </si>
  <si>
    <t>02 4 00 00000</t>
  </si>
  <si>
    <t>Мероприятие 1. Обучение работников культуры по программам профессиональной переподготовки и повышения квалификации</t>
  </si>
  <si>
    <t>02 4 01 00000</t>
  </si>
  <si>
    <t>02 4 01 21899</t>
  </si>
  <si>
    <t>Задача 5 "Популяризация народного художественного творчества"</t>
  </si>
  <si>
    <t>02 5 00 00000</t>
  </si>
  <si>
    <t>Мероприятие 1. Организация и проведение народных и обрядовых праздников</t>
  </si>
  <si>
    <t>02 5 01 00000</t>
  </si>
  <si>
    <t>02 5 01 21899</t>
  </si>
  <si>
    <t>Задача 6 "Укрепление материально-технической базы муниципального учреждения культуры"</t>
  </si>
  <si>
    <t>02 6 00 00000</t>
  </si>
  <si>
    <t>Мероприятие 1. Проведение ремонта в зданиях и помещениях муниципального учреждения культуры, услуги технического заказчика</t>
  </si>
  <si>
    <t>02 6 01 00000</t>
  </si>
  <si>
    <t>Доп. мероприятия по развитию жилищно-коммунального хозяйства и социально-культурной сферы (ремонт помещения муниципального бюджетного учреждения «Культурно-досуговый центр «Октябрь», городское поселение Голицыно Одинцовского муниципального)</t>
  </si>
  <si>
    <t>02 6 01 04400</t>
  </si>
  <si>
    <t>02 6 01 21893</t>
  </si>
  <si>
    <t>Мероприятие 2. Приобретение объектов основных средств. Оказание монтажных работ по оформлению уличных ёлок</t>
  </si>
  <si>
    <t>02 6 02 00000</t>
  </si>
  <si>
    <t>02 6 02 21894</t>
  </si>
  <si>
    <t>Задача 7 "Создание условий для повышения качества и многообразия услуг, представляемых МБУ "КДЦ "Октябрь" в сфере культуры"</t>
  </si>
  <si>
    <t>02 7 00 00000</t>
  </si>
  <si>
    <t>Мероприятие 1. Оказание муниципальным бюджетным учреждением культуры "КДЦ "Октябрь" муниципальных услуг по организации досуга населения</t>
  </si>
  <si>
    <t>02 7 01 00000</t>
  </si>
  <si>
    <t>02 7 01 21815</t>
  </si>
  <si>
    <t>02 7 01 21819</t>
  </si>
  <si>
    <t>02 7 01 21889</t>
  </si>
  <si>
    <t>02 7 01 21899</t>
  </si>
  <si>
    <t>Мероприятие 2. Оказание муниципальным бюджетным учреждением культуры "КДЦ "Октябрь" муниципальных услуг по организации библиотечного обслуживания населения</t>
  </si>
  <si>
    <t>02 7 02 00000</t>
  </si>
  <si>
    <t>02 7 02 21815</t>
  </si>
  <si>
    <t>02 7 02 21819</t>
  </si>
  <si>
    <t>Задача 9 "Обеспечение жителей рекреационными зонами"</t>
  </si>
  <si>
    <t>02 9 00 00000</t>
  </si>
  <si>
    <t>Мероприятие 1. Создание городского парка культуры и отдыха</t>
  </si>
  <si>
    <t>02 9 01 00000</t>
  </si>
  <si>
    <t>02 9 01 21899</t>
  </si>
  <si>
    <t>Мероприятие F2. Федеральный проект "Формирование комфортной городской среды"</t>
  </si>
  <si>
    <t>02 9 F2 00000</t>
  </si>
  <si>
    <t>02 9 F2 21899</t>
  </si>
  <si>
    <t>02 9 F2 28399</t>
  </si>
  <si>
    <t>Создание новых и (или) благоустройство существующих парков культуры и отдыха</t>
  </si>
  <si>
    <t>02 9 F2 S0070</t>
  </si>
  <si>
    <t>Обустройство и установка детских игровых площадок на территории парков культуры и отдыха Московской области</t>
  </si>
  <si>
    <t>02 9 F2 S1590</t>
  </si>
  <si>
    <t>Муниципальная программа  "Развитие физической культуры и спорта, формирование здорового образа жизни населения городского поселения Голицыно Одинцовского муниципального района Московской области"</t>
  </si>
  <si>
    <t>03 0 00 00000</t>
  </si>
  <si>
    <t>Задача 1 "Создание условий для привлечения различных групп населения к регулярным занятиям физической культурой и массовым спортом"</t>
  </si>
  <si>
    <t>03 1 00 00000</t>
  </si>
  <si>
    <t>Мероприятие 1. Организация и проведение физкультурных мероприятий среди различных возрастных групп населения, обеспечение участия команд  городского поселения Голицыно в районных и межпоселенческих спортивных соревнованиях</t>
  </si>
  <si>
    <t>03 1 01 00000</t>
  </si>
  <si>
    <t>03 1 01 21899</t>
  </si>
  <si>
    <t>03 1 01 28999</t>
  </si>
  <si>
    <t>Мероприятие 2. Награждение премией администрации городского поселения Голицыно «Гордость Голицыно», за высокие достижения в физической культуре и спорте, формировании здорового образа жизни населения городского поселения Голицыно Одинцовского муниципального района Московской области</t>
  </si>
  <si>
    <t>03 1 02 00000</t>
  </si>
  <si>
    <t>03 1 02 28999</t>
  </si>
  <si>
    <t>Премии и гранты</t>
  </si>
  <si>
    <t>350</t>
  </si>
  <si>
    <t>Задача 3 "Оказание содействия любительским спортивным командам городского поселения Голицыно, их направление на районные, межмуниципальные и региональные соревнования"</t>
  </si>
  <si>
    <t>03 3 00 00000</t>
  </si>
  <si>
    <t>Мероприятие 1. Обеспечение участия  спортивных любительских команд поселения в турнирах непрофессиональных лиг, районных, межпоселенческих и региональных соревнованиях</t>
  </si>
  <si>
    <t>03 3 01 00000</t>
  </si>
  <si>
    <t>03 3 01 21899</t>
  </si>
  <si>
    <t>03 3 01 28999</t>
  </si>
  <si>
    <t>Задача 6 "Организация и проведение массовых общегородских мероприятий с детьми и молодежью"</t>
  </si>
  <si>
    <t>03 6 00 00000</t>
  </si>
  <si>
    <t>Мероприятие 1.  Организация и проведение общегородских мероприятий, фестивалей, конкурсов, развлекательных программ; обеспечение участия молодежных делегаций ГП Голицыно в районных и межпос. мероприятиях</t>
  </si>
  <si>
    <t>03 6 01 00000</t>
  </si>
  <si>
    <t>03 6 01 28999</t>
  </si>
  <si>
    <t>Задача 7 "Поддержка талантливой и одаренной молодежи"</t>
  </si>
  <si>
    <t>03 7 00 00000</t>
  </si>
  <si>
    <t>Мероприятие 1.  Награждение премией Главы городского поселения Голицыно "Молодые таланты Голицыно", за значительные успехи и широкое признание в учебной, научно-исследовательской деятельности, творчестве, спорте, и молодежной социальной сфере</t>
  </si>
  <si>
    <t>03 7 01 00000</t>
  </si>
  <si>
    <t>03 7 01 28999</t>
  </si>
  <si>
    <t>Муниципальная программа "Развитие дорожно-транспортной системы в городском поселении Голицыно Одинцовского муниципального района Московской области"</t>
  </si>
  <si>
    <t>04 0 00 00000</t>
  </si>
  <si>
    <t>Задача 2 "Капитальный ремонт и содержание автомобильных дорог и дорожных сооружений на уровне допустимом нормативами для обеспечения их сохранности, развитие улично-дорожной сети поселения"</t>
  </si>
  <si>
    <t>04 2 00 00000</t>
  </si>
  <si>
    <t>Мероприятие 1. Ремонт, капитальный ремонт сети автомобильных дорог. мостов и путепроводов местного значения</t>
  </si>
  <si>
    <t>04 2 01 00000</t>
  </si>
  <si>
    <t>Содержание дорог и объектов ЖКХ</t>
  </si>
  <si>
    <t>04 2 01 28212</t>
  </si>
  <si>
    <t>04 2 01 28213</t>
  </si>
  <si>
    <t>Работы по капитальному ремонту и ремонту автомобильных дорог общего пользования местного значения</t>
  </si>
  <si>
    <t>04 2 01 S0240</t>
  </si>
  <si>
    <t>Работы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</si>
  <si>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04 2 01 S0250</t>
  </si>
  <si>
    <t>Мероприятие 2. Ремонт и содержание дворовых территорий, проездов, в т.ч. содержание объектов дорожного хозяйства</t>
  </si>
  <si>
    <t>04 2 02 00000</t>
  </si>
  <si>
    <t>04 2 02 21323</t>
  </si>
  <si>
    <t>04 2 02 21395</t>
  </si>
  <si>
    <t>04 2 02 21399</t>
  </si>
  <si>
    <t>Мероприятие 5. Развитие сети парковок на территории городского поселения Голицыно, ремонт существующих парковок</t>
  </si>
  <si>
    <t>04 2 05 00000</t>
  </si>
  <si>
    <t>04 2 05 21323</t>
  </si>
  <si>
    <t>Мероприятие 9. Софинансирование на содержание МКУ "Управление дорожного хозяйства и капитального строительства Одинцовского муниципального района"</t>
  </si>
  <si>
    <t>04 2 09 00000</t>
  </si>
  <si>
    <t>04 2 09 28219</t>
  </si>
  <si>
    <t>Задача 3 "Обеспечение доступности в приоритетных сферах жизнедеятельности инвалидов"</t>
  </si>
  <si>
    <t>04 3 00 00000</t>
  </si>
  <si>
    <t>Мероприятие 1. Установка пандусов, поручней в многоквартирных жилых домах</t>
  </si>
  <si>
    <t>04 3 Д1 00000</t>
  </si>
  <si>
    <t>04 3 Д1 28594</t>
  </si>
  <si>
    <t>Задача 7 "Организация и обеспечение внутрипоселенческих маршрутов"</t>
  </si>
  <si>
    <t>04 7 00 00000</t>
  </si>
  <si>
    <t>Мероприятие 4. Организация транспортного обслуживания населения</t>
  </si>
  <si>
    <t>04 7 04 00000</t>
  </si>
  <si>
    <t>Расходы на организацию транспортного обслуживания населения  по муниципальным маршрутам регулярных перевозок  по регулируемым тарифам в соответствии с государственной программой  Московской области "Развитие и функционирование дорожно-транспортного комплекса" на 2017-2021 годы</t>
  </si>
  <si>
    <t>04 7 04 S1570</t>
  </si>
  <si>
    <t>Муниципальная программа "Развитие жилищно-коммунального хозяйства в городском поселении Голицыно Одинцовского муниципального района"</t>
  </si>
  <si>
    <t>05 0 00 00000</t>
  </si>
  <si>
    <t>Задача 3 "Организация и содержание мест захоронений"</t>
  </si>
  <si>
    <t>05 3 00 00000</t>
  </si>
  <si>
    <t>Мероприятие 1. Сбор и вывоз мусора, валка аварийных деревьев, обустройство дорожек, устройство входных ворот, установка ограждения, услуги охраны, приобретение основных средств, услуги технического заказчика, составление смет</t>
  </si>
  <si>
    <t>05 3 01 00000</t>
  </si>
  <si>
    <t>05 3 01 21335</t>
  </si>
  <si>
    <t>05 3 01 21339</t>
  </si>
  <si>
    <t>05 3 01 28339</t>
  </si>
  <si>
    <t>Задача 4 "Комплексное благоустройство территории поселения"</t>
  </si>
  <si>
    <t>05 4 00 00000</t>
  </si>
  <si>
    <t>Мероприятие 4. Привлечение жителей, предприятий и организаций к активному участию в благоустройстве города</t>
  </si>
  <si>
    <t>05 4 04 00000</t>
  </si>
  <si>
    <t>05 4 04 28399</t>
  </si>
  <si>
    <t>05 4 04 28999</t>
  </si>
  <si>
    <t>Задача 8. Организация и обеспечение надлежащего санитарного состояния территории ГП Голицыно</t>
  </si>
  <si>
    <t>05 8 00 00000</t>
  </si>
  <si>
    <t>Мероприятие 4. Обустройство контейнерных площадок и закупка оборудования</t>
  </si>
  <si>
    <t>05 8 04 00000</t>
  </si>
  <si>
    <t>Приобретение основных средств</t>
  </si>
  <si>
    <t>05 8 04 28374</t>
  </si>
  <si>
    <t>Муниципальная программа "Безопасность в городском поселении Голицыно Одинцовского муниципального района Московской области"</t>
  </si>
  <si>
    <t>06 0 00 00000</t>
  </si>
  <si>
    <t>Задача 1. Профилактика терроризма и экстремизма, преступлений и иных правонарушений на территории городского поселения Голицыно</t>
  </si>
  <si>
    <t>06 1 00 00000</t>
  </si>
  <si>
    <t>Мероприятие 6.  Расширение,  городской системы видеонаблюдения путем установки камер в местах массового скопления людей в рамках реализации программы "Безопасный регион"</t>
  </si>
  <si>
    <t>06 1 06 00000</t>
  </si>
  <si>
    <t>06 1 06 28754</t>
  </si>
  <si>
    <t>06 1 06 28759</t>
  </si>
  <si>
    <t xml:space="preserve"> Мероприятие 7. Техническое обслуживание существующей  городской системы видеонаблюдения в местах массового скопления людей </t>
  </si>
  <si>
    <t>06 1 07 00000</t>
  </si>
  <si>
    <t>06 1 07 28759</t>
  </si>
  <si>
    <t xml:space="preserve">Задача 4. Развитие и совершенствование системы оповещения и информирования населения городского поселения Голицыно </t>
  </si>
  <si>
    <t>06 4 00 00000</t>
  </si>
  <si>
    <t xml:space="preserve"> Мероприятие 1. Эксплуатационно-техническое обслуживание аппаратуры (оборудования) КСЭОН поселения</t>
  </si>
  <si>
    <t>06 4 01 00000</t>
  </si>
  <si>
    <t>06 4 01 28799</t>
  </si>
  <si>
    <t>Задача 5 "Обеспечение пожарной безопасности на территории городского поселения Голицыно"</t>
  </si>
  <si>
    <t>06 5 00 00000</t>
  </si>
  <si>
    <t>Мероприятие 6. Увеличение количества населенных пунктов, объектов городского  поселения, оснащенных средствами оповещения о пожаре</t>
  </si>
  <si>
    <t>06 5 06 00000</t>
  </si>
  <si>
    <t>06 5 06 28744</t>
  </si>
  <si>
    <t>Муниципальная программа "Формирование комфортной городской среды городского поселения Голицыно Одинцовского муниципального района Московской области"</t>
  </si>
  <si>
    <t>07 0 00 00000</t>
  </si>
  <si>
    <t>Задача 1 "Комфортная городская среда городского поселения Голицыно Одинцовского муниципального района"</t>
  </si>
  <si>
    <t>07 1 00 00000</t>
  </si>
  <si>
    <t xml:space="preserve">Мероприятие 1. Выполнение работ по обустройству дворовых территорий </t>
  </si>
  <si>
    <t>07 1 01 00000</t>
  </si>
  <si>
    <t>07 1 01 21394</t>
  </si>
  <si>
    <t>07 1 01 21395</t>
  </si>
  <si>
    <t>07 1 01 21399</t>
  </si>
  <si>
    <t>07 1 01 21889</t>
  </si>
  <si>
    <t xml:space="preserve">Мероприятие 2. Выполнение работ по обустройству общественных территорий </t>
  </si>
  <si>
    <t>07 1 02 00000</t>
  </si>
  <si>
    <t>07 1 02 28399</t>
  </si>
  <si>
    <t>07 1 02 28999</t>
  </si>
  <si>
    <t>Мероприятие 3.   Проведение проверок выполнения норм и требований, установленных Законом Московской области от 30.12.2014 № 191/2014-ОЗ "О благоустройстве в Московской области"</t>
  </si>
  <si>
    <t>07 1 03 00000</t>
  </si>
  <si>
    <t>07 1 03 28999</t>
  </si>
  <si>
    <t>07 1 F2 00000</t>
  </si>
  <si>
    <t>07 1 F2 28323</t>
  </si>
  <si>
    <t>Реализация программ формирования современной городской среды в части ремонта дворовых территорий</t>
  </si>
  <si>
    <t>07 1 F2 S2740</t>
  </si>
  <si>
    <t>Задача 2 "Благоустройство территории городского поселения Голицыно Одинцовского муниципального района"</t>
  </si>
  <si>
    <t>07 2 00 00000</t>
  </si>
  <si>
    <t>Мероприятие 1. Формирование комфортной городской световой среды</t>
  </si>
  <si>
    <t>07 2 01 00000</t>
  </si>
  <si>
    <t>07 2 01 28313</t>
  </si>
  <si>
    <t>07 2 01 28319</t>
  </si>
  <si>
    <t>07 2 01 28399</t>
  </si>
  <si>
    <t>Задача 3 "Создание условий для обеспечения комфортного проживания жителей многоквартирных домов городского поселения Голицыно Одинцовского муниципального района"</t>
  </si>
  <si>
    <t>07 3 00 00000</t>
  </si>
  <si>
    <t>Мероприятие 1. Выполнение работ по капитальному ремонту общего имущества многоквартирных домов в соответствии с региональной программой Московской области "Проведение капитального ремонта общего имущества в многоквартирных домах, расположенных на территории Московской области на 2014-2038 гг"</t>
  </si>
  <si>
    <t>07 3 01 00000</t>
  </si>
  <si>
    <t>07 3 01 28619</t>
  </si>
  <si>
    <t>Мероприятие 2. Выполнение работ по ремонту подъездов в многоквартирных домах в соответствии с приоритетным проектом "Организация ремонта 32 тысяч подъездов с софинансированием расходов из бюджета Московской области</t>
  </si>
  <si>
    <t>07 3 02 00000</t>
  </si>
  <si>
    <t>Ремонт подъездов в многоквартирных домах</t>
  </si>
  <si>
    <t>07 3 02 S0950</t>
  </si>
  <si>
    <t>Ремонт подъездов в многоквартирных домах (2018 год)</t>
  </si>
  <si>
    <t>07 3 02 S0951</t>
  </si>
  <si>
    <t>Софинансирование субсидии из бюджета Московской области на ремонт подъездов в многоквартирных домах в соответствии с государственной программой Московской области "Развитие жилищно-коммунального хозяйства" на 2017-2021 годы ( кредиторская задолженность за 2018 год)</t>
  </si>
  <si>
    <t>07 3 02 S0952</t>
  </si>
  <si>
    <t>И Т О Г О   П Р О Г Р А М М Н Ы Е   Р А С Х О Д Ы</t>
  </si>
  <si>
    <t>Глава муниципального образования, Председатель Совета Депутатов</t>
  </si>
  <si>
    <t>91 0 00 00000</t>
  </si>
  <si>
    <t>91 0 00 24999</t>
  </si>
  <si>
    <t>Текущие расходы по Совету Депутатов</t>
  </si>
  <si>
    <t>93 0 00 00000</t>
  </si>
  <si>
    <t>93 0 00 24999</t>
  </si>
  <si>
    <t>Иные межбюджетные трансферты на выполнение переданных полномочий Контрольно-счетной палате Одинцовского муниципального района</t>
  </si>
  <si>
    <t>94 0 00 00000</t>
  </si>
  <si>
    <t>94 0 00 28999</t>
  </si>
  <si>
    <t>Резервный фонд</t>
  </si>
  <si>
    <t>95 0 00 00000</t>
  </si>
  <si>
    <t>95 0 00 28999</t>
  </si>
  <si>
    <t>Резервные средства</t>
  </si>
  <si>
    <t>870</t>
  </si>
  <si>
    <t>И Т О Г О   Н Е П Р О Г Р А М М Н Ы Е   Р А С Х О Д Ы</t>
  </si>
  <si>
    <t>Уточнённый план 2019 года</t>
  </si>
  <si>
    <t>Исполнение за 2019 год</t>
  </si>
  <si>
    <t>План 2019 года</t>
  </si>
  <si>
    <t>МУНИЦИПАЛЬНЫЕ  ПРОГРАММЫ</t>
  </si>
  <si>
    <t>тыс.руб.</t>
  </si>
  <si>
    <t>Расходы бюджета городского поселения Голицыно Одинцовского муниципального района Московской области по целевым статьям (муниципальным программам городского поселения Голицыно Одинцовского муниципального района Московской области и непрограммным направлениям деятельности), группам и подгруппам видов расходов классификации расходов бюджетов за 2019 год</t>
  </si>
  <si>
    <t>Дополнительный план, перераспределение бюджетных средств</t>
  </si>
  <si>
    <t>% выполнения плана</t>
  </si>
  <si>
    <t>ВСЕГО</t>
  </si>
  <si>
    <t xml:space="preserve">                                                                                                                                                                                                            к проекту решения Совета депутатов</t>
  </si>
  <si>
    <t xml:space="preserve">  Приложение № 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</si>
  <si>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Одинцовского городского округа</t>
  </si>
  <si>
    <t xml:space="preserve">  Московской области</t>
  </si>
  <si>
    <t>от "____" _________ 2020 № _____</t>
  </si>
  <si>
    <t>Администрации Одинцовского городского округа</t>
  </si>
  <si>
    <t>Начальник территориального управления Голицыно</t>
  </si>
  <si>
    <t>Г.Б. Кувшинникова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</si>
</sst>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\ ;[Red]\-#,##0.00000"/>
    <numFmt numFmtId="165" formatCode="#,##0.00\ ;[Red]\-#,##0.00"/>
    <numFmt numFmtId="166" formatCode="0.00000"/>
    <numFmt numFmtId="167" formatCode="#,##0.00000_ ;[Red]\-#,##0.00000\ "/>
    <numFmt numFmtId="168" formatCode="#,##0.0_ ;[Red]\-#,##0.0\ "/>
  </numFmts>
  <fonts count="7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indexed="64"/>
      </bottom>
      <diagonal/>
    </border>
  </borders>
  <cellStyleXfs count="1">
    <xf numFmtId="0" fontId="0" fillId="0" borderId="0" applyBorder="0"/>
  </cellStyleXfs>
  <cellXfs count="39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horizontal="left" wrapText="1"/>
    </xf>
    <xf numFmtId="0" fontId="2" fillId="0" borderId="0" xfId="0" applyNumberFormat="1" applyFont="1" applyFill="1" applyAlignment="1" applyProtection="1"/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/>
    <xf numFmtId="165" fontId="1" fillId="0" borderId="0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Alignment="1" applyProtection="1">
      <alignment horizontal="left" wrapText="1"/>
    </xf>
    <xf numFmtId="0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right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167" fontId="5" fillId="0" borderId="2" xfId="0" applyNumberFormat="1" applyFont="1" applyFill="1" applyBorder="1" applyAlignment="1" applyProtection="1">
      <alignment horizontal="right" vertical="center" wrapText="1"/>
    </xf>
    <xf numFmtId="166" fontId="5" fillId="0" borderId="2" xfId="0" applyNumberFormat="1" applyFont="1" applyFill="1" applyBorder="1" applyAlignment="1" applyProtection="1">
      <alignment horizontal="right" vertical="center" wrapText="1"/>
    </xf>
    <xf numFmtId="164" fontId="5" fillId="0" borderId="2" xfId="0" applyNumberFormat="1" applyFont="1" applyFill="1" applyBorder="1" applyAlignment="1" applyProtection="1">
      <alignment horizontal="right" vertical="center" wrapText="1"/>
    </xf>
    <xf numFmtId="0" fontId="5" fillId="0" borderId="2" xfId="0" applyNumberFormat="1" applyFont="1" applyFill="1" applyBorder="1" applyAlignment="1" applyProtection="1">
      <alignment horizontal="righ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right" vertical="center" wrapText="1"/>
    </xf>
    <xf numFmtId="164" fontId="6" fillId="0" borderId="2" xfId="0" applyNumberFormat="1" applyFont="1" applyFill="1" applyBorder="1" applyAlignment="1" applyProtection="1">
      <alignment horizontal="right" vertical="center" wrapText="1"/>
    </xf>
    <xf numFmtId="166" fontId="6" fillId="0" borderId="2" xfId="0" applyNumberFormat="1" applyFont="1" applyFill="1" applyBorder="1" applyAlignment="1" applyProtection="1">
      <alignment horizontal="right" vertical="center" wrapText="1"/>
    </xf>
    <xf numFmtId="167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 textRotation="90" wrapText="1"/>
    </xf>
    <xf numFmtId="168" fontId="5" fillId="0" borderId="2" xfId="0" applyNumberFormat="1" applyFont="1" applyFill="1" applyBorder="1" applyAlignment="1" applyProtection="1">
      <alignment horizontal="right" vertical="center" wrapText="1"/>
    </xf>
    <xf numFmtId="168" fontId="5" fillId="0" borderId="4" xfId="0" applyNumberFormat="1" applyFont="1" applyFill="1" applyBorder="1" applyAlignment="1" applyProtection="1">
      <alignment horizontal="right" vertical="center" wrapText="1"/>
    </xf>
    <xf numFmtId="0" fontId="6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"/>
    </xf>
    <xf numFmtId="0" fontId="5" fillId="0" borderId="3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right"/>
    </xf>
    <xf numFmtId="0" fontId="4" fillId="0" borderId="0" xfId="0" applyNumberFormat="1" applyFont="1" applyFill="1" applyAlignment="1" applyProtection="1">
      <alignment horizontal="center" wrapText="1"/>
    </xf>
    <xf numFmtId="0" fontId="2" fillId="0" borderId="0" xfId="0" applyNumberFormat="1" applyFont="1" applyFill="1" applyAlignment="1" applyProtection="1">
      <alignment horizontal="center" wrapText="1"/>
    </xf>
    <xf numFmtId="0" fontId="2" fillId="0" borderId="0" xfId="0" applyNumberFormat="1" applyFont="1" applyFill="1" applyAlignment="1" applyProtection="1">
      <alignment horizontal="left" wrapText="1"/>
    </xf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>
      <alignment horizontal="right" wrapText="1"/>
    </xf>
    <xf numFmtId="0" fontId="3" fillId="0" borderId="0" xfId="0" applyNumberFormat="1" applyFont="1" applyFill="1" applyAlignment="1" applyProtection="1">
      <alignment horizontal="left" wrapText="1"/>
    </xf>
    <xf numFmtId="0" fontId="0" fillId="0" borderId="0" xfId="0" applyNumberFormat="1" applyFill="1" applyAlignment="1" applyProtection="1">
      <alignment horizontal="right" wrapText="1"/>
    </xf>
    <xf numFmtId="0" fontId="0" fillId="0" borderId="0" xfId="0" applyNumberFormat="1" applyFill="1" applyAlignment="1" applyProtection="1">
      <alignment horizontal="right"/>
    </xf>
    <xf numFmtId="166" fontId="5" fillId="0" borderId="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3"/>
  <sheetViews>
    <sheetView tabSelected="1" zoomScaleNormal="100" workbookViewId="0">
      <selection activeCell="E418" sqref="E418"/>
    </sheetView>
  </sheetViews>
  <sheetFormatPr defaultRowHeight="15" x14ac:dyDescent="0.25"/>
  <cols>
    <col min="1" max="1" width="59.28515625" customWidth="1"/>
    <col min="2" max="2" width="19.7109375" customWidth="1"/>
    <col min="3" max="3" width="5.7109375" customWidth="1"/>
    <col min="4" max="4" width="16.42578125" style="4" customWidth="1"/>
    <col min="5" max="5" width="17.28515625" style="4" customWidth="1"/>
    <col min="6" max="8" width="17.7109375" customWidth="1"/>
  </cols>
  <sheetData>
    <row r="1" spans="1:8" x14ac:dyDescent="0.25">
      <c r="A1" s="7"/>
      <c r="B1" s="8"/>
      <c r="C1" s="8"/>
      <c r="D1" s="8"/>
      <c r="E1" s="8"/>
      <c r="F1" s="8"/>
      <c r="G1" s="28" t="s">
        <v>360</v>
      </c>
      <c r="H1" s="28"/>
    </row>
    <row r="2" spans="1:8" x14ac:dyDescent="0.25">
      <c r="A2" s="34" t="s">
        <v>359</v>
      </c>
      <c r="B2" s="29"/>
      <c r="C2" s="29"/>
      <c r="D2" s="29"/>
      <c r="E2" s="29"/>
      <c r="F2" s="29"/>
      <c r="G2" s="29"/>
      <c r="H2" s="29"/>
    </row>
    <row r="3" spans="1:8" x14ac:dyDescent="0.25">
      <c r="A3" s="35" t="s">
        <v>361</v>
      </c>
      <c r="B3" s="28"/>
      <c r="C3" s="28"/>
      <c r="D3" s="28"/>
      <c r="E3" s="28"/>
      <c r="F3" s="28"/>
      <c r="G3" s="28"/>
      <c r="H3" s="28"/>
    </row>
    <row r="4" spans="1:8" x14ac:dyDescent="0.25">
      <c r="A4" s="7"/>
      <c r="B4" s="8"/>
      <c r="C4" s="8"/>
      <c r="D4" s="8"/>
      <c r="E4" s="8"/>
      <c r="F4" s="8"/>
      <c r="G4" s="28" t="s">
        <v>362</v>
      </c>
      <c r="H4" s="28"/>
    </row>
    <row r="5" spans="1:8" x14ac:dyDescent="0.25">
      <c r="A5" s="7"/>
      <c r="B5" s="8"/>
      <c r="C5" s="8"/>
      <c r="D5" s="8"/>
      <c r="E5" s="8"/>
      <c r="F5" s="29" t="s">
        <v>363</v>
      </c>
      <c r="G5" s="29"/>
      <c r="H5" s="29"/>
    </row>
    <row r="6" spans="1:8" x14ac:dyDescent="0.25">
      <c r="A6" s="36"/>
      <c r="B6" s="37"/>
      <c r="C6" s="37"/>
      <c r="D6" s="37"/>
      <c r="E6" s="37"/>
      <c r="F6" s="37"/>
      <c r="G6" s="37"/>
    </row>
    <row r="7" spans="1:8" ht="93.75" customHeight="1" x14ac:dyDescent="0.3">
      <c r="A7" s="30" t="s">
        <v>355</v>
      </c>
      <c r="B7" s="30"/>
      <c r="C7" s="30"/>
      <c r="D7" s="30"/>
      <c r="E7" s="30"/>
      <c r="F7" s="30"/>
      <c r="G7" s="30"/>
      <c r="H7" s="30"/>
    </row>
    <row r="8" spans="1:8" x14ac:dyDescent="0.25">
      <c r="A8" s="31"/>
      <c r="B8" s="31"/>
      <c r="C8" s="31"/>
      <c r="D8" s="31"/>
      <c r="E8" s="31"/>
      <c r="F8" s="31"/>
      <c r="G8" s="31"/>
      <c r="H8" s="31"/>
    </row>
    <row r="9" spans="1:8" x14ac:dyDescent="0.25">
      <c r="A9" s="31"/>
      <c r="B9" s="31"/>
      <c r="C9" s="31"/>
      <c r="D9" s="31"/>
      <c r="E9" s="31"/>
      <c r="F9" s="31"/>
      <c r="G9" s="31"/>
      <c r="H9" s="31"/>
    </row>
    <row r="10" spans="1:8" s="1" customFormat="1" x14ac:dyDescent="0.25">
      <c r="A10" s="31"/>
      <c r="B10" s="31"/>
      <c r="C10" s="31"/>
      <c r="D10" s="31"/>
      <c r="E10" s="31"/>
      <c r="F10" s="31"/>
      <c r="G10" s="31"/>
      <c r="H10" s="31"/>
    </row>
    <row r="11" spans="1:8" x14ac:dyDescent="0.25">
      <c r="A11" s="2"/>
    </row>
    <row r="12" spans="1:8" x14ac:dyDescent="0.25">
      <c r="A12" s="32"/>
      <c r="B12" s="33"/>
      <c r="C12" s="33"/>
      <c r="D12" s="3"/>
      <c r="E12" s="3"/>
      <c r="H12" s="9" t="s">
        <v>354</v>
      </c>
    </row>
    <row r="13" spans="1:8" ht="108.75" customHeight="1" x14ac:dyDescent="0.25">
      <c r="A13" s="10" t="s">
        <v>0</v>
      </c>
      <c r="B13" s="10" t="s">
        <v>1</v>
      </c>
      <c r="C13" s="10" t="s">
        <v>2</v>
      </c>
      <c r="D13" s="22" t="s">
        <v>352</v>
      </c>
      <c r="E13" s="22" t="s">
        <v>356</v>
      </c>
      <c r="F13" s="22" t="s">
        <v>350</v>
      </c>
      <c r="G13" s="22" t="s">
        <v>351</v>
      </c>
      <c r="H13" s="22" t="s">
        <v>357</v>
      </c>
    </row>
    <row r="14" spans="1:8" ht="15" customHeight="1" x14ac:dyDescent="0.25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</row>
    <row r="15" spans="1:8" s="5" customFormat="1" ht="15" customHeight="1" x14ac:dyDescent="0.25">
      <c r="A15" s="27" t="s">
        <v>353</v>
      </c>
      <c r="B15" s="27"/>
      <c r="C15" s="27"/>
      <c r="D15" s="27"/>
      <c r="E15" s="27"/>
      <c r="F15" s="27"/>
      <c r="G15" s="27"/>
      <c r="H15" s="27"/>
    </row>
    <row r="16" spans="1:8" ht="63" x14ac:dyDescent="0.25">
      <c r="A16" s="12" t="s">
        <v>3</v>
      </c>
      <c r="B16" s="12" t="s">
        <v>4</v>
      </c>
      <c r="C16" s="12"/>
      <c r="D16" s="13">
        <f>F16-E16</f>
        <v>86026.310029999993</v>
      </c>
      <c r="E16" s="14">
        <f>E17+E28+E37+E55+E60+E108+E120</f>
        <v>-43.89</v>
      </c>
      <c r="F16" s="15">
        <v>85982.420029999994</v>
      </c>
      <c r="G16" s="15">
        <v>80970.699810000006</v>
      </c>
      <c r="H16" s="23">
        <f>G16/F16*100</f>
        <v>94.171226841194567</v>
      </c>
    </row>
    <row r="17" spans="1:8" ht="78.75" x14ac:dyDescent="0.25">
      <c r="A17" s="12" t="s">
        <v>5</v>
      </c>
      <c r="B17" s="12" t="s">
        <v>6</v>
      </c>
      <c r="C17" s="12"/>
      <c r="D17" s="13">
        <f t="shared" ref="D17:D80" si="0">F17-E17</f>
        <v>3593.2948799999999</v>
      </c>
      <c r="E17" s="16"/>
      <c r="F17" s="15">
        <v>3593.2948799999999</v>
      </c>
      <c r="G17" s="15">
        <v>3593.2948799999999</v>
      </c>
      <c r="H17" s="23">
        <f t="shared" ref="H17:H80" si="1">G17/F17*100</f>
        <v>100</v>
      </c>
    </row>
    <row r="18" spans="1:8" ht="126" x14ac:dyDescent="0.25">
      <c r="A18" s="12" t="s">
        <v>7</v>
      </c>
      <c r="B18" s="12" t="s">
        <v>8</v>
      </c>
      <c r="C18" s="12"/>
      <c r="D18" s="13">
        <f t="shared" si="0"/>
        <v>3593.2948799999999</v>
      </c>
      <c r="E18" s="16"/>
      <c r="F18" s="15">
        <v>3593.2948799999999</v>
      </c>
      <c r="G18" s="15">
        <v>3593.2948799999999</v>
      </c>
      <c r="H18" s="23">
        <f t="shared" si="1"/>
        <v>100</v>
      </c>
    </row>
    <row r="19" spans="1:8" ht="15.75" x14ac:dyDescent="0.25">
      <c r="A19" s="17" t="s">
        <v>9</v>
      </c>
      <c r="B19" s="17" t="s">
        <v>10</v>
      </c>
      <c r="C19" s="17"/>
      <c r="D19" s="13">
        <f t="shared" si="0"/>
        <v>2487.1799999999998</v>
      </c>
      <c r="E19" s="18"/>
      <c r="F19" s="19">
        <v>2487.1799999999998</v>
      </c>
      <c r="G19" s="19">
        <v>2487.1799999999998</v>
      </c>
      <c r="H19" s="23">
        <f t="shared" si="1"/>
        <v>100</v>
      </c>
    </row>
    <row r="20" spans="1:8" ht="31.5" x14ac:dyDescent="0.25">
      <c r="A20" s="17" t="s">
        <v>11</v>
      </c>
      <c r="B20" s="17" t="s">
        <v>10</v>
      </c>
      <c r="C20" s="17" t="s">
        <v>12</v>
      </c>
      <c r="D20" s="13">
        <f t="shared" si="0"/>
        <v>2487.1799999999998</v>
      </c>
      <c r="E20" s="18"/>
      <c r="F20" s="19">
        <v>2487.1799999999998</v>
      </c>
      <c r="G20" s="19">
        <v>2487.1799999999998</v>
      </c>
      <c r="H20" s="23">
        <f t="shared" si="1"/>
        <v>100</v>
      </c>
    </row>
    <row r="21" spans="1:8" ht="15.75" x14ac:dyDescent="0.25">
      <c r="A21" s="17" t="s">
        <v>13</v>
      </c>
      <c r="B21" s="17" t="s">
        <v>10</v>
      </c>
      <c r="C21" s="17" t="s">
        <v>14</v>
      </c>
      <c r="D21" s="13">
        <f t="shared" si="0"/>
        <v>2487.1799999999998</v>
      </c>
      <c r="E21" s="18"/>
      <c r="F21" s="19">
        <v>2487.1799999999998</v>
      </c>
      <c r="G21" s="19">
        <v>2487.1799999999998</v>
      </c>
      <c r="H21" s="23">
        <f t="shared" si="1"/>
        <v>100</v>
      </c>
    </row>
    <row r="22" spans="1:8" ht="15.75" x14ac:dyDescent="0.25">
      <c r="A22" s="17" t="s">
        <v>15</v>
      </c>
      <c r="B22" s="17" t="s">
        <v>16</v>
      </c>
      <c r="C22" s="17"/>
      <c r="D22" s="13">
        <f t="shared" si="0"/>
        <v>902.85</v>
      </c>
      <c r="E22" s="18"/>
      <c r="F22" s="19">
        <v>902.85</v>
      </c>
      <c r="G22" s="19">
        <v>902.85</v>
      </c>
      <c r="H22" s="23">
        <f t="shared" si="1"/>
        <v>100</v>
      </c>
    </row>
    <row r="23" spans="1:8" ht="31.5" x14ac:dyDescent="0.25">
      <c r="A23" s="17" t="s">
        <v>11</v>
      </c>
      <c r="B23" s="17" t="s">
        <v>16</v>
      </c>
      <c r="C23" s="17" t="s">
        <v>12</v>
      </c>
      <c r="D23" s="13">
        <f t="shared" si="0"/>
        <v>902.85</v>
      </c>
      <c r="E23" s="18"/>
      <c r="F23" s="19">
        <v>902.85</v>
      </c>
      <c r="G23" s="19">
        <v>902.85</v>
      </c>
      <c r="H23" s="23">
        <f t="shared" si="1"/>
        <v>100</v>
      </c>
    </row>
    <row r="24" spans="1:8" ht="15.75" x14ac:dyDescent="0.25">
      <c r="A24" s="17" t="s">
        <v>13</v>
      </c>
      <c r="B24" s="17" t="s">
        <v>16</v>
      </c>
      <c r="C24" s="17" t="s">
        <v>14</v>
      </c>
      <c r="D24" s="13">
        <f t="shared" si="0"/>
        <v>902.85</v>
      </c>
      <c r="E24" s="18"/>
      <c r="F24" s="19">
        <v>902.85</v>
      </c>
      <c r="G24" s="19">
        <v>902.85</v>
      </c>
      <c r="H24" s="23">
        <f t="shared" si="1"/>
        <v>100</v>
      </c>
    </row>
    <row r="25" spans="1:8" ht="15.75" x14ac:dyDescent="0.25">
      <c r="A25" s="17" t="s">
        <v>15</v>
      </c>
      <c r="B25" s="17" t="s">
        <v>17</v>
      </c>
      <c r="C25" s="17"/>
      <c r="D25" s="13">
        <f t="shared" si="0"/>
        <v>203.26488000000001</v>
      </c>
      <c r="E25" s="18"/>
      <c r="F25" s="19">
        <v>203.26488000000001</v>
      </c>
      <c r="G25" s="19">
        <v>203.26488000000001</v>
      </c>
      <c r="H25" s="23">
        <f t="shared" si="1"/>
        <v>100</v>
      </c>
    </row>
    <row r="26" spans="1:8" ht="31.5" x14ac:dyDescent="0.25">
      <c r="A26" s="17" t="s">
        <v>18</v>
      </c>
      <c r="B26" s="17" t="s">
        <v>17</v>
      </c>
      <c r="C26" s="17" t="s">
        <v>19</v>
      </c>
      <c r="D26" s="13">
        <f t="shared" si="0"/>
        <v>203.26488000000001</v>
      </c>
      <c r="E26" s="18"/>
      <c r="F26" s="19">
        <v>203.26488000000001</v>
      </c>
      <c r="G26" s="19">
        <v>203.26488000000001</v>
      </c>
      <c r="H26" s="23">
        <f t="shared" si="1"/>
        <v>100</v>
      </c>
    </row>
    <row r="27" spans="1:8" ht="31.5" x14ac:dyDescent="0.25">
      <c r="A27" s="17" t="s">
        <v>20</v>
      </c>
      <c r="B27" s="17" t="s">
        <v>17</v>
      </c>
      <c r="C27" s="17" t="s">
        <v>21</v>
      </c>
      <c r="D27" s="13">
        <f t="shared" si="0"/>
        <v>203.26488000000001</v>
      </c>
      <c r="E27" s="18"/>
      <c r="F27" s="19">
        <v>203.26488000000001</v>
      </c>
      <c r="G27" s="19">
        <v>203.26488000000001</v>
      </c>
      <c r="H27" s="23">
        <f t="shared" si="1"/>
        <v>100</v>
      </c>
    </row>
    <row r="28" spans="1:8" ht="189" x14ac:dyDescent="0.25">
      <c r="A28" s="12" t="s">
        <v>22</v>
      </c>
      <c r="B28" s="12" t="s">
        <v>23</v>
      </c>
      <c r="C28" s="12"/>
      <c r="D28" s="13">
        <f t="shared" si="0"/>
        <v>1571.2260000000001</v>
      </c>
      <c r="E28" s="16"/>
      <c r="F28" s="15">
        <v>1571.2260000000001</v>
      </c>
      <c r="G28" s="15">
        <v>991.5</v>
      </c>
      <c r="H28" s="23">
        <f t="shared" si="1"/>
        <v>63.103589171767773</v>
      </c>
    </row>
    <row r="29" spans="1:8" ht="63" x14ac:dyDescent="0.25">
      <c r="A29" s="12" t="s">
        <v>24</v>
      </c>
      <c r="B29" s="12" t="s">
        <v>25</v>
      </c>
      <c r="C29" s="12"/>
      <c r="D29" s="13">
        <f t="shared" si="0"/>
        <v>991.5</v>
      </c>
      <c r="E29" s="16"/>
      <c r="F29" s="15">
        <v>991.5</v>
      </c>
      <c r="G29" s="15">
        <v>991.5</v>
      </c>
      <c r="H29" s="23">
        <f t="shared" si="1"/>
        <v>100</v>
      </c>
    </row>
    <row r="30" spans="1:8" ht="15.75" x14ac:dyDescent="0.25">
      <c r="A30" s="17" t="s">
        <v>15</v>
      </c>
      <c r="B30" s="17" t="s">
        <v>26</v>
      </c>
      <c r="C30" s="17"/>
      <c r="D30" s="13">
        <f t="shared" si="0"/>
        <v>991.5</v>
      </c>
      <c r="E30" s="18"/>
      <c r="F30" s="19">
        <v>991.5</v>
      </c>
      <c r="G30" s="19">
        <v>991.5</v>
      </c>
      <c r="H30" s="23">
        <f t="shared" si="1"/>
        <v>100</v>
      </c>
    </row>
    <row r="31" spans="1:8" ht="15.75" x14ac:dyDescent="0.25">
      <c r="A31" s="17" t="s">
        <v>27</v>
      </c>
      <c r="B31" s="17" t="s">
        <v>26</v>
      </c>
      <c r="C31" s="17" t="s">
        <v>28</v>
      </c>
      <c r="D31" s="13">
        <f t="shared" si="0"/>
        <v>991.5</v>
      </c>
      <c r="E31" s="18"/>
      <c r="F31" s="19">
        <v>991.5</v>
      </c>
      <c r="G31" s="19">
        <v>991.5</v>
      </c>
      <c r="H31" s="23">
        <f t="shared" si="1"/>
        <v>100</v>
      </c>
    </row>
    <row r="32" spans="1:8" ht="15.75" x14ac:dyDescent="0.25">
      <c r="A32" s="17" t="s">
        <v>29</v>
      </c>
      <c r="B32" s="17" t="s">
        <v>26</v>
      </c>
      <c r="C32" s="17" t="s">
        <v>30</v>
      </c>
      <c r="D32" s="13">
        <f t="shared" si="0"/>
        <v>991.5</v>
      </c>
      <c r="E32" s="18"/>
      <c r="F32" s="19">
        <v>991.5</v>
      </c>
      <c r="G32" s="19">
        <v>991.5</v>
      </c>
      <c r="H32" s="23">
        <f t="shared" si="1"/>
        <v>100</v>
      </c>
    </row>
    <row r="33" spans="1:8" ht="47.25" x14ac:dyDescent="0.25">
      <c r="A33" s="12" t="s">
        <v>31</v>
      </c>
      <c r="B33" s="12" t="s">
        <v>32</v>
      </c>
      <c r="C33" s="12"/>
      <c r="D33" s="13">
        <f t="shared" si="0"/>
        <v>579.726</v>
      </c>
      <c r="E33" s="16"/>
      <c r="F33" s="15">
        <v>579.726</v>
      </c>
      <c r="G33" s="15">
        <v>0</v>
      </c>
      <c r="H33" s="23">
        <f t="shared" si="1"/>
        <v>0</v>
      </c>
    </row>
    <row r="34" spans="1:8" ht="15.75" x14ac:dyDescent="0.25">
      <c r="A34" s="17" t="s">
        <v>15</v>
      </c>
      <c r="B34" s="17" t="s">
        <v>33</v>
      </c>
      <c r="C34" s="17"/>
      <c r="D34" s="13">
        <f t="shared" si="0"/>
        <v>579.726</v>
      </c>
      <c r="E34" s="18"/>
      <c r="F34" s="19">
        <v>579.726</v>
      </c>
      <c r="G34" s="19">
        <v>0</v>
      </c>
      <c r="H34" s="23">
        <f t="shared" si="1"/>
        <v>0</v>
      </c>
    </row>
    <row r="35" spans="1:8" ht="15.75" x14ac:dyDescent="0.25">
      <c r="A35" s="17" t="s">
        <v>34</v>
      </c>
      <c r="B35" s="17" t="s">
        <v>33</v>
      </c>
      <c r="C35" s="17" t="s">
        <v>35</v>
      </c>
      <c r="D35" s="13">
        <f t="shared" si="0"/>
        <v>579.726</v>
      </c>
      <c r="E35" s="18"/>
      <c r="F35" s="19">
        <v>579.726</v>
      </c>
      <c r="G35" s="19">
        <v>0</v>
      </c>
      <c r="H35" s="23">
        <f t="shared" si="1"/>
        <v>0</v>
      </c>
    </row>
    <row r="36" spans="1:8" ht="15.75" x14ac:dyDescent="0.25">
      <c r="A36" s="17" t="s">
        <v>36</v>
      </c>
      <c r="B36" s="17" t="s">
        <v>33</v>
      </c>
      <c r="C36" s="17" t="s">
        <v>37</v>
      </c>
      <c r="D36" s="13">
        <f t="shared" si="0"/>
        <v>579.726</v>
      </c>
      <c r="E36" s="18"/>
      <c r="F36" s="19">
        <v>579.726</v>
      </c>
      <c r="G36" s="19">
        <v>0</v>
      </c>
      <c r="H36" s="23">
        <f t="shared" si="1"/>
        <v>0</v>
      </c>
    </row>
    <row r="37" spans="1:8" ht="31.5" x14ac:dyDescent="0.25">
      <c r="A37" s="12" t="s">
        <v>38</v>
      </c>
      <c r="B37" s="12" t="s">
        <v>39</v>
      </c>
      <c r="C37" s="12"/>
      <c r="D37" s="13">
        <f t="shared" si="0"/>
        <v>3027.4459099999999</v>
      </c>
      <c r="E37" s="14">
        <f>E38</f>
        <v>-1.478</v>
      </c>
      <c r="F37" s="15">
        <v>3025.9679099999998</v>
      </c>
      <c r="G37" s="15">
        <v>2669.8103000000001</v>
      </c>
      <c r="H37" s="23">
        <f t="shared" si="1"/>
        <v>88.229960773113419</v>
      </c>
    </row>
    <row r="38" spans="1:8" ht="94.5" x14ac:dyDescent="0.25">
      <c r="A38" s="12" t="s">
        <v>40</v>
      </c>
      <c r="B38" s="12" t="s">
        <v>41</v>
      </c>
      <c r="C38" s="12"/>
      <c r="D38" s="13">
        <f t="shared" si="0"/>
        <v>1754.4459100000001</v>
      </c>
      <c r="E38" s="14">
        <f>E45</f>
        <v>-1.478</v>
      </c>
      <c r="F38" s="15">
        <v>1752.9679100000001</v>
      </c>
      <c r="G38" s="15">
        <v>1396.8103000000001</v>
      </c>
      <c r="H38" s="23">
        <f t="shared" si="1"/>
        <v>79.682593847368267</v>
      </c>
    </row>
    <row r="39" spans="1:8" ht="15.75" x14ac:dyDescent="0.25">
      <c r="A39" s="17" t="s">
        <v>42</v>
      </c>
      <c r="B39" s="17" t="s">
        <v>43</v>
      </c>
      <c r="C39" s="17"/>
      <c r="D39" s="13">
        <f t="shared" si="0"/>
        <v>180.50867</v>
      </c>
      <c r="E39" s="18"/>
      <c r="F39" s="19">
        <v>180.50867</v>
      </c>
      <c r="G39" s="19">
        <v>180.50867</v>
      </c>
      <c r="H39" s="23">
        <f t="shared" si="1"/>
        <v>100</v>
      </c>
    </row>
    <row r="40" spans="1:8" ht="31.5" x14ac:dyDescent="0.25">
      <c r="A40" s="17" t="s">
        <v>18</v>
      </c>
      <c r="B40" s="17" t="s">
        <v>43</v>
      </c>
      <c r="C40" s="17" t="s">
        <v>19</v>
      </c>
      <c r="D40" s="13">
        <f t="shared" si="0"/>
        <v>180.50867</v>
      </c>
      <c r="E40" s="18"/>
      <c r="F40" s="19">
        <v>180.50867</v>
      </c>
      <c r="G40" s="19">
        <v>180.50867</v>
      </c>
      <c r="H40" s="23">
        <f t="shared" si="1"/>
        <v>100</v>
      </c>
    </row>
    <row r="41" spans="1:8" ht="31.5" x14ac:dyDescent="0.25">
      <c r="A41" s="17" t="s">
        <v>20</v>
      </c>
      <c r="B41" s="17" t="s">
        <v>43</v>
      </c>
      <c r="C41" s="17" t="s">
        <v>21</v>
      </c>
      <c r="D41" s="13">
        <f t="shared" si="0"/>
        <v>180.50867</v>
      </c>
      <c r="E41" s="18"/>
      <c r="F41" s="19">
        <v>180.50867</v>
      </c>
      <c r="G41" s="19">
        <v>180.50867</v>
      </c>
      <c r="H41" s="23">
        <f t="shared" si="1"/>
        <v>100</v>
      </c>
    </row>
    <row r="42" spans="1:8" ht="15.75" x14ac:dyDescent="0.25">
      <c r="A42" s="17" t="s">
        <v>44</v>
      </c>
      <c r="B42" s="17" t="s">
        <v>45</v>
      </c>
      <c r="C42" s="17"/>
      <c r="D42" s="13">
        <f t="shared" si="0"/>
        <v>132</v>
      </c>
      <c r="E42" s="18"/>
      <c r="F42" s="19">
        <v>132</v>
      </c>
      <c r="G42" s="19">
        <v>132</v>
      </c>
      <c r="H42" s="23">
        <f t="shared" si="1"/>
        <v>100</v>
      </c>
    </row>
    <row r="43" spans="1:8" ht="31.5" x14ac:dyDescent="0.25">
      <c r="A43" s="17" t="s">
        <v>18</v>
      </c>
      <c r="B43" s="17" t="s">
        <v>45</v>
      </c>
      <c r="C43" s="17" t="s">
        <v>19</v>
      </c>
      <c r="D43" s="13">
        <f t="shared" si="0"/>
        <v>132</v>
      </c>
      <c r="E43" s="18"/>
      <c r="F43" s="19">
        <v>132</v>
      </c>
      <c r="G43" s="19">
        <v>132</v>
      </c>
      <c r="H43" s="23">
        <f t="shared" si="1"/>
        <v>100</v>
      </c>
    </row>
    <row r="44" spans="1:8" ht="31.5" x14ac:dyDescent="0.25">
      <c r="A44" s="17" t="s">
        <v>20</v>
      </c>
      <c r="B44" s="17" t="s">
        <v>45</v>
      </c>
      <c r="C44" s="17" t="s">
        <v>21</v>
      </c>
      <c r="D44" s="13">
        <f t="shared" si="0"/>
        <v>132</v>
      </c>
      <c r="E44" s="18"/>
      <c r="F44" s="19">
        <v>132</v>
      </c>
      <c r="G44" s="19">
        <v>132</v>
      </c>
      <c r="H44" s="23">
        <f t="shared" si="1"/>
        <v>100</v>
      </c>
    </row>
    <row r="45" spans="1:8" ht="15.75" x14ac:dyDescent="0.25">
      <c r="A45" s="17" t="s">
        <v>15</v>
      </c>
      <c r="B45" s="17" t="s">
        <v>46</v>
      </c>
      <c r="C45" s="17"/>
      <c r="D45" s="13">
        <f t="shared" si="0"/>
        <v>1441.93724</v>
      </c>
      <c r="E45" s="20">
        <f>E46</f>
        <v>-1.478</v>
      </c>
      <c r="F45" s="19">
        <v>1440.4592399999999</v>
      </c>
      <c r="G45" s="19">
        <v>1084.3016299999999</v>
      </c>
      <c r="H45" s="23">
        <f t="shared" si="1"/>
        <v>75.274717943424761</v>
      </c>
    </row>
    <row r="46" spans="1:8" ht="31.5" x14ac:dyDescent="0.25">
      <c r="A46" s="17" t="s">
        <v>18</v>
      </c>
      <c r="B46" s="17" t="s">
        <v>46</v>
      </c>
      <c r="C46" s="17" t="s">
        <v>19</v>
      </c>
      <c r="D46" s="13">
        <f t="shared" si="0"/>
        <v>1292.1740400000001</v>
      </c>
      <c r="E46" s="20">
        <f>E47</f>
        <v>-1.478</v>
      </c>
      <c r="F46" s="19">
        <v>1290.69604</v>
      </c>
      <c r="G46" s="19">
        <v>949.81083000000001</v>
      </c>
      <c r="H46" s="23">
        <f t="shared" si="1"/>
        <v>73.589040375455099</v>
      </c>
    </row>
    <row r="47" spans="1:8" ht="31.5" x14ac:dyDescent="0.25">
      <c r="A47" s="17" t="s">
        <v>20</v>
      </c>
      <c r="B47" s="17" t="s">
        <v>46</v>
      </c>
      <c r="C47" s="17" t="s">
        <v>21</v>
      </c>
      <c r="D47" s="13">
        <f t="shared" si="0"/>
        <v>1292.1740400000001</v>
      </c>
      <c r="E47" s="20">
        <v>-1.478</v>
      </c>
      <c r="F47" s="19">
        <v>1290.69604</v>
      </c>
      <c r="G47" s="19">
        <v>949.81083000000001</v>
      </c>
      <c r="H47" s="23">
        <f t="shared" si="1"/>
        <v>73.589040375455099</v>
      </c>
    </row>
    <row r="48" spans="1:8" ht="15.75" x14ac:dyDescent="0.25">
      <c r="A48" s="17" t="s">
        <v>47</v>
      </c>
      <c r="B48" s="17" t="s">
        <v>46</v>
      </c>
      <c r="C48" s="17" t="s">
        <v>48</v>
      </c>
      <c r="D48" s="13">
        <f t="shared" si="0"/>
        <v>149.76320000000001</v>
      </c>
      <c r="E48" s="18"/>
      <c r="F48" s="19">
        <v>149.76320000000001</v>
      </c>
      <c r="G48" s="19">
        <v>134.49080000000001</v>
      </c>
      <c r="H48" s="23">
        <f t="shared" si="1"/>
        <v>89.802301232879628</v>
      </c>
    </row>
    <row r="49" spans="1:8" ht="15.75" x14ac:dyDescent="0.25">
      <c r="A49" s="17" t="s">
        <v>49</v>
      </c>
      <c r="B49" s="17" t="s">
        <v>46</v>
      </c>
      <c r="C49" s="17" t="s">
        <v>50</v>
      </c>
      <c r="D49" s="13">
        <f t="shared" si="0"/>
        <v>99.763199999999998</v>
      </c>
      <c r="E49" s="18"/>
      <c r="F49" s="19">
        <v>99.763199999999998</v>
      </c>
      <c r="G49" s="19">
        <v>84.490799999999993</v>
      </c>
      <c r="H49" s="23">
        <f t="shared" si="1"/>
        <v>84.691349114703613</v>
      </c>
    </row>
    <row r="50" spans="1:8" ht="15.75" x14ac:dyDescent="0.25">
      <c r="A50" s="17" t="s">
        <v>51</v>
      </c>
      <c r="B50" s="17" t="s">
        <v>46</v>
      </c>
      <c r="C50" s="17" t="s">
        <v>52</v>
      </c>
      <c r="D50" s="13">
        <f t="shared" si="0"/>
        <v>50</v>
      </c>
      <c r="E50" s="18"/>
      <c r="F50" s="19">
        <v>50</v>
      </c>
      <c r="G50" s="19">
        <v>50</v>
      </c>
      <c r="H50" s="23">
        <f t="shared" si="1"/>
        <v>100</v>
      </c>
    </row>
    <row r="51" spans="1:8" ht="63" x14ac:dyDescent="0.25">
      <c r="A51" s="12" t="s">
        <v>53</v>
      </c>
      <c r="B51" s="12" t="s">
        <v>54</v>
      </c>
      <c r="C51" s="12"/>
      <c r="D51" s="13">
        <f t="shared" si="0"/>
        <v>1273</v>
      </c>
      <c r="E51" s="16"/>
      <c r="F51" s="15">
        <v>1273</v>
      </c>
      <c r="G51" s="15">
        <v>1273</v>
      </c>
      <c r="H51" s="23">
        <f t="shared" si="1"/>
        <v>100</v>
      </c>
    </row>
    <row r="52" spans="1:8" ht="15.75" x14ac:dyDescent="0.25">
      <c r="A52" s="17" t="s">
        <v>15</v>
      </c>
      <c r="B52" s="17" t="s">
        <v>55</v>
      </c>
      <c r="C52" s="17"/>
      <c r="D52" s="13">
        <f t="shared" si="0"/>
        <v>1273</v>
      </c>
      <c r="E52" s="18"/>
      <c r="F52" s="19">
        <v>1273</v>
      </c>
      <c r="G52" s="19">
        <v>1273</v>
      </c>
      <c r="H52" s="23">
        <f t="shared" si="1"/>
        <v>100</v>
      </c>
    </row>
    <row r="53" spans="1:8" ht="15.75" x14ac:dyDescent="0.25">
      <c r="A53" s="17" t="s">
        <v>27</v>
      </c>
      <c r="B53" s="17" t="s">
        <v>55</v>
      </c>
      <c r="C53" s="17" t="s">
        <v>28</v>
      </c>
      <c r="D53" s="13">
        <f t="shared" si="0"/>
        <v>1273</v>
      </c>
      <c r="E53" s="18"/>
      <c r="F53" s="19">
        <v>1273</v>
      </c>
      <c r="G53" s="19">
        <v>1273</v>
      </c>
      <c r="H53" s="23">
        <f t="shared" si="1"/>
        <v>100</v>
      </c>
    </row>
    <row r="54" spans="1:8" ht="15.75" x14ac:dyDescent="0.25">
      <c r="A54" s="17" t="s">
        <v>29</v>
      </c>
      <c r="B54" s="17" t="s">
        <v>55</v>
      </c>
      <c r="C54" s="17" t="s">
        <v>30</v>
      </c>
      <c r="D54" s="13">
        <f t="shared" si="0"/>
        <v>1273</v>
      </c>
      <c r="E54" s="18"/>
      <c r="F54" s="19">
        <v>1273</v>
      </c>
      <c r="G54" s="19">
        <v>1273</v>
      </c>
      <c r="H54" s="23">
        <f t="shared" si="1"/>
        <v>100</v>
      </c>
    </row>
    <row r="55" spans="1:8" ht="63" x14ac:dyDescent="0.25">
      <c r="A55" s="12" t="s">
        <v>56</v>
      </c>
      <c r="B55" s="12" t="s">
        <v>57</v>
      </c>
      <c r="C55" s="12"/>
      <c r="D55" s="13">
        <f t="shared" si="0"/>
        <v>3.2176300000000002</v>
      </c>
      <c r="E55" s="16"/>
      <c r="F55" s="15">
        <v>3.2176300000000002</v>
      </c>
      <c r="G55" s="15">
        <v>3.2176300000000002</v>
      </c>
      <c r="H55" s="23">
        <f t="shared" si="1"/>
        <v>100</v>
      </c>
    </row>
    <row r="56" spans="1:8" ht="126" x14ac:dyDescent="0.25">
      <c r="A56" s="12" t="s">
        <v>58</v>
      </c>
      <c r="B56" s="12" t="s">
        <v>59</v>
      </c>
      <c r="C56" s="12"/>
      <c r="D56" s="13">
        <f t="shared" si="0"/>
        <v>3.2176300000000002</v>
      </c>
      <c r="E56" s="16"/>
      <c r="F56" s="15">
        <v>3.2176300000000002</v>
      </c>
      <c r="G56" s="15">
        <v>3.2176300000000002</v>
      </c>
      <c r="H56" s="23">
        <f t="shared" si="1"/>
        <v>100</v>
      </c>
    </row>
    <row r="57" spans="1:8" ht="15.75" x14ac:dyDescent="0.25">
      <c r="A57" s="17" t="s">
        <v>15</v>
      </c>
      <c r="B57" s="17" t="s">
        <v>60</v>
      </c>
      <c r="C57" s="17"/>
      <c r="D57" s="13">
        <f t="shared" si="0"/>
        <v>3.2176300000000002</v>
      </c>
      <c r="E57" s="18"/>
      <c r="F57" s="19">
        <v>3.2176300000000002</v>
      </c>
      <c r="G57" s="19">
        <v>3.2176300000000002</v>
      </c>
      <c r="H57" s="23">
        <f t="shared" si="1"/>
        <v>100</v>
      </c>
    </row>
    <row r="58" spans="1:8" ht="31.5" x14ac:dyDescent="0.25">
      <c r="A58" s="17" t="s">
        <v>18</v>
      </c>
      <c r="B58" s="17" t="s">
        <v>60</v>
      </c>
      <c r="C58" s="17" t="s">
        <v>19</v>
      </c>
      <c r="D58" s="13">
        <f t="shared" si="0"/>
        <v>3.2176300000000002</v>
      </c>
      <c r="E58" s="18"/>
      <c r="F58" s="19">
        <v>3.2176300000000002</v>
      </c>
      <c r="G58" s="19">
        <v>3.2176300000000002</v>
      </c>
      <c r="H58" s="23">
        <f t="shared" si="1"/>
        <v>100</v>
      </c>
    </row>
    <row r="59" spans="1:8" ht="31.5" x14ac:dyDescent="0.25">
      <c r="A59" s="17" t="s">
        <v>20</v>
      </c>
      <c r="B59" s="17" t="s">
        <v>60</v>
      </c>
      <c r="C59" s="17" t="s">
        <v>21</v>
      </c>
      <c r="D59" s="13">
        <f t="shared" si="0"/>
        <v>3.2176300000000002</v>
      </c>
      <c r="E59" s="18"/>
      <c r="F59" s="19">
        <v>3.2176300000000002</v>
      </c>
      <c r="G59" s="19">
        <v>3.2176300000000002</v>
      </c>
      <c r="H59" s="23">
        <f t="shared" si="1"/>
        <v>100</v>
      </c>
    </row>
    <row r="60" spans="1:8" ht="47.25" x14ac:dyDescent="0.25">
      <c r="A60" s="12" t="s">
        <v>61</v>
      </c>
      <c r="B60" s="12" t="s">
        <v>62</v>
      </c>
      <c r="C60" s="12"/>
      <c r="D60" s="13">
        <f t="shared" si="0"/>
        <v>64403.441529999996</v>
      </c>
      <c r="E60" s="14">
        <f>E61+E65+E79+E88+E92+E96+E100+E104</f>
        <v>-42.411999999999999</v>
      </c>
      <c r="F60" s="15">
        <v>64361.02953</v>
      </c>
      <c r="G60" s="15">
        <v>62876.993710000002</v>
      </c>
      <c r="H60" s="23">
        <f t="shared" si="1"/>
        <v>97.694201241283352</v>
      </c>
    </row>
    <row r="61" spans="1:8" ht="47.25" x14ac:dyDescent="0.25">
      <c r="A61" s="12" t="s">
        <v>63</v>
      </c>
      <c r="B61" s="12" t="s">
        <v>64</v>
      </c>
      <c r="C61" s="12"/>
      <c r="D61" s="13">
        <f t="shared" si="0"/>
        <v>4.9000000000000004</v>
      </c>
      <c r="E61" s="16"/>
      <c r="F61" s="15">
        <v>4.9000000000000004</v>
      </c>
      <c r="G61" s="15">
        <v>4.9000000000000004</v>
      </c>
      <c r="H61" s="23">
        <f t="shared" si="1"/>
        <v>100</v>
      </c>
    </row>
    <row r="62" spans="1:8" ht="15.75" x14ac:dyDescent="0.25">
      <c r="A62" s="17" t="s">
        <v>15</v>
      </c>
      <c r="B62" s="17" t="s">
        <v>65</v>
      </c>
      <c r="C62" s="17"/>
      <c r="D62" s="13">
        <f t="shared" si="0"/>
        <v>4.9000000000000004</v>
      </c>
      <c r="E62" s="18"/>
      <c r="F62" s="19">
        <v>4.9000000000000004</v>
      </c>
      <c r="G62" s="19">
        <v>4.9000000000000004</v>
      </c>
      <c r="H62" s="23">
        <f t="shared" si="1"/>
        <v>100</v>
      </c>
    </row>
    <row r="63" spans="1:8" ht="31.5" x14ac:dyDescent="0.25">
      <c r="A63" s="17" t="s">
        <v>18</v>
      </c>
      <c r="B63" s="17" t="s">
        <v>65</v>
      </c>
      <c r="C63" s="17" t="s">
        <v>19</v>
      </c>
      <c r="D63" s="13">
        <f t="shared" si="0"/>
        <v>4.9000000000000004</v>
      </c>
      <c r="E63" s="18"/>
      <c r="F63" s="19">
        <v>4.9000000000000004</v>
      </c>
      <c r="G63" s="19">
        <v>4.9000000000000004</v>
      </c>
      <c r="H63" s="23">
        <f t="shared" si="1"/>
        <v>100</v>
      </c>
    </row>
    <row r="64" spans="1:8" ht="31.5" x14ac:dyDescent="0.25">
      <c r="A64" s="17" t="s">
        <v>20</v>
      </c>
      <c r="B64" s="17" t="s">
        <v>65</v>
      </c>
      <c r="C64" s="17" t="s">
        <v>21</v>
      </c>
      <c r="D64" s="13">
        <f t="shared" si="0"/>
        <v>4.9000000000000004</v>
      </c>
      <c r="E64" s="18"/>
      <c r="F64" s="19">
        <v>4.9000000000000004</v>
      </c>
      <c r="G64" s="19">
        <v>4.9000000000000004</v>
      </c>
      <c r="H64" s="23">
        <f t="shared" si="1"/>
        <v>100</v>
      </c>
    </row>
    <row r="65" spans="1:8" ht="78.75" x14ac:dyDescent="0.25">
      <c r="A65" s="12" t="s">
        <v>66</v>
      </c>
      <c r="B65" s="12" t="s">
        <v>67</v>
      </c>
      <c r="C65" s="12"/>
      <c r="D65" s="13">
        <f t="shared" si="0"/>
        <v>39334.807990000001</v>
      </c>
      <c r="E65" s="16"/>
      <c r="F65" s="15">
        <v>39334.807990000001</v>
      </c>
      <c r="G65" s="15">
        <v>37991.512289999999</v>
      </c>
      <c r="H65" s="23">
        <f t="shared" si="1"/>
        <v>96.5849694745135</v>
      </c>
    </row>
    <row r="66" spans="1:8" ht="15.75" x14ac:dyDescent="0.25">
      <c r="A66" s="17" t="s">
        <v>15</v>
      </c>
      <c r="B66" s="17" t="s">
        <v>68</v>
      </c>
      <c r="C66" s="17"/>
      <c r="D66" s="13">
        <f t="shared" si="0"/>
        <v>37506.842920000003</v>
      </c>
      <c r="E66" s="18"/>
      <c r="F66" s="19">
        <v>37506.842920000003</v>
      </c>
      <c r="G66" s="19">
        <v>36661.920429999998</v>
      </c>
      <c r="H66" s="23">
        <f t="shared" si="1"/>
        <v>97.74728443073127</v>
      </c>
    </row>
    <row r="67" spans="1:8" ht="78.75" x14ac:dyDescent="0.25">
      <c r="A67" s="17" t="s">
        <v>69</v>
      </c>
      <c r="B67" s="17" t="s">
        <v>68</v>
      </c>
      <c r="C67" s="17" t="s">
        <v>70</v>
      </c>
      <c r="D67" s="13">
        <f t="shared" si="0"/>
        <v>37390.142919999998</v>
      </c>
      <c r="E67" s="18"/>
      <c r="F67" s="19">
        <v>37390.142919999998</v>
      </c>
      <c r="G67" s="19">
        <v>36545.220430000001</v>
      </c>
      <c r="H67" s="23">
        <f t="shared" si="1"/>
        <v>97.740253382267639</v>
      </c>
    </row>
    <row r="68" spans="1:8" ht="31.5" x14ac:dyDescent="0.25">
      <c r="A68" s="17" t="s">
        <v>71</v>
      </c>
      <c r="B68" s="17" t="s">
        <v>68</v>
      </c>
      <c r="C68" s="17" t="s">
        <v>72</v>
      </c>
      <c r="D68" s="13">
        <f t="shared" si="0"/>
        <v>37390.142919999998</v>
      </c>
      <c r="E68" s="18"/>
      <c r="F68" s="19">
        <v>37390.142919999998</v>
      </c>
      <c r="G68" s="19">
        <v>36545.220430000001</v>
      </c>
      <c r="H68" s="23">
        <f t="shared" si="1"/>
        <v>97.740253382267639</v>
      </c>
    </row>
    <row r="69" spans="1:8" ht="31.5" x14ac:dyDescent="0.25">
      <c r="A69" s="17" t="s">
        <v>18</v>
      </c>
      <c r="B69" s="17" t="s">
        <v>68</v>
      </c>
      <c r="C69" s="17" t="s">
        <v>19</v>
      </c>
      <c r="D69" s="13">
        <f t="shared" si="0"/>
        <v>116.7</v>
      </c>
      <c r="E69" s="18"/>
      <c r="F69" s="19">
        <v>116.7</v>
      </c>
      <c r="G69" s="19">
        <v>116.7</v>
      </c>
      <c r="H69" s="23">
        <f t="shared" si="1"/>
        <v>100</v>
      </c>
    </row>
    <row r="70" spans="1:8" ht="31.5" x14ac:dyDescent="0.25">
      <c r="A70" s="17" t="s">
        <v>20</v>
      </c>
      <c r="B70" s="17" t="s">
        <v>68</v>
      </c>
      <c r="C70" s="17" t="s">
        <v>21</v>
      </c>
      <c r="D70" s="13">
        <f t="shared" si="0"/>
        <v>116.7</v>
      </c>
      <c r="E70" s="18"/>
      <c r="F70" s="19">
        <v>116.7</v>
      </c>
      <c r="G70" s="19">
        <v>116.7</v>
      </c>
      <c r="H70" s="23">
        <f t="shared" si="1"/>
        <v>100</v>
      </c>
    </row>
    <row r="71" spans="1:8" ht="15.75" x14ac:dyDescent="0.25">
      <c r="A71" s="17" t="s">
        <v>15</v>
      </c>
      <c r="B71" s="17" t="s">
        <v>73</v>
      </c>
      <c r="C71" s="17"/>
      <c r="D71" s="13">
        <f t="shared" si="0"/>
        <v>879.96506999999997</v>
      </c>
      <c r="E71" s="18"/>
      <c r="F71" s="19">
        <v>879.96506999999997</v>
      </c>
      <c r="G71" s="19">
        <v>879.96506999999997</v>
      </c>
      <c r="H71" s="23">
        <f t="shared" si="1"/>
        <v>100</v>
      </c>
    </row>
    <row r="72" spans="1:8" ht="15.75" x14ac:dyDescent="0.25">
      <c r="A72" s="17" t="s">
        <v>74</v>
      </c>
      <c r="B72" s="17" t="s">
        <v>73</v>
      </c>
      <c r="C72" s="17" t="s">
        <v>75</v>
      </c>
      <c r="D72" s="13">
        <f t="shared" si="0"/>
        <v>879.96506999999997</v>
      </c>
      <c r="E72" s="18"/>
      <c r="F72" s="19">
        <v>879.96506999999997</v>
      </c>
      <c r="G72" s="19">
        <v>879.96506999999997</v>
      </c>
      <c r="H72" s="23">
        <f t="shared" si="1"/>
        <v>100</v>
      </c>
    </row>
    <row r="73" spans="1:8" ht="31.5" x14ac:dyDescent="0.25">
      <c r="A73" s="17" t="s">
        <v>76</v>
      </c>
      <c r="B73" s="17" t="s">
        <v>73</v>
      </c>
      <c r="C73" s="17" t="s">
        <v>77</v>
      </c>
      <c r="D73" s="13">
        <f t="shared" si="0"/>
        <v>879.96506999999997</v>
      </c>
      <c r="E73" s="18"/>
      <c r="F73" s="19">
        <v>879.96506999999997</v>
      </c>
      <c r="G73" s="19">
        <v>879.96506999999997</v>
      </c>
      <c r="H73" s="23">
        <f t="shared" si="1"/>
        <v>100</v>
      </c>
    </row>
    <row r="74" spans="1:8" ht="47.25" x14ac:dyDescent="0.25">
      <c r="A74" s="17" t="s">
        <v>78</v>
      </c>
      <c r="B74" s="17" t="s">
        <v>79</v>
      </c>
      <c r="C74" s="17"/>
      <c r="D74" s="13">
        <f t="shared" si="0"/>
        <v>948</v>
      </c>
      <c r="E74" s="18"/>
      <c r="F74" s="19">
        <v>948</v>
      </c>
      <c r="G74" s="19">
        <v>449.62679000000003</v>
      </c>
      <c r="H74" s="23">
        <f t="shared" si="1"/>
        <v>47.42898628691983</v>
      </c>
    </row>
    <row r="75" spans="1:8" ht="78.75" x14ac:dyDescent="0.25">
      <c r="A75" s="17" t="s">
        <v>69</v>
      </c>
      <c r="B75" s="17" t="s">
        <v>79</v>
      </c>
      <c r="C75" s="17" t="s">
        <v>70</v>
      </c>
      <c r="D75" s="13">
        <f t="shared" si="0"/>
        <v>924</v>
      </c>
      <c r="E75" s="18"/>
      <c r="F75" s="19">
        <v>924</v>
      </c>
      <c r="G75" s="19">
        <v>449.62679000000003</v>
      </c>
      <c r="H75" s="23">
        <f t="shared" si="1"/>
        <v>48.660908008658012</v>
      </c>
    </row>
    <row r="76" spans="1:8" ht="31.5" x14ac:dyDescent="0.25">
      <c r="A76" s="17" t="s">
        <v>71</v>
      </c>
      <c r="B76" s="17" t="s">
        <v>79</v>
      </c>
      <c r="C76" s="17" t="s">
        <v>72</v>
      </c>
      <c r="D76" s="13">
        <f t="shared" si="0"/>
        <v>924</v>
      </c>
      <c r="E76" s="18"/>
      <c r="F76" s="19">
        <v>924</v>
      </c>
      <c r="G76" s="19">
        <v>449.62679000000003</v>
      </c>
      <c r="H76" s="23">
        <f t="shared" si="1"/>
        <v>48.660908008658012</v>
      </c>
    </row>
    <row r="77" spans="1:8" ht="31.5" x14ac:dyDescent="0.25">
      <c r="A77" s="17" t="s">
        <v>18</v>
      </c>
      <c r="B77" s="17" t="s">
        <v>79</v>
      </c>
      <c r="C77" s="17" t="s">
        <v>19</v>
      </c>
      <c r="D77" s="13">
        <f t="shared" si="0"/>
        <v>24</v>
      </c>
      <c r="E77" s="18"/>
      <c r="F77" s="19">
        <v>24</v>
      </c>
      <c r="G77" s="19">
        <v>0</v>
      </c>
      <c r="H77" s="23">
        <f t="shared" si="1"/>
        <v>0</v>
      </c>
    </row>
    <row r="78" spans="1:8" ht="31.5" x14ac:dyDescent="0.25">
      <c r="A78" s="17" t="s">
        <v>20</v>
      </c>
      <c r="B78" s="17" t="s">
        <v>79</v>
      </c>
      <c r="C78" s="17" t="s">
        <v>21</v>
      </c>
      <c r="D78" s="13">
        <f t="shared" si="0"/>
        <v>24</v>
      </c>
      <c r="E78" s="18"/>
      <c r="F78" s="19">
        <v>24</v>
      </c>
      <c r="G78" s="19">
        <v>0</v>
      </c>
      <c r="H78" s="23">
        <f t="shared" si="1"/>
        <v>0</v>
      </c>
    </row>
    <row r="79" spans="1:8" ht="63" x14ac:dyDescent="0.25">
      <c r="A79" s="12" t="s">
        <v>80</v>
      </c>
      <c r="B79" s="12" t="s">
        <v>81</v>
      </c>
      <c r="C79" s="12"/>
      <c r="D79" s="13">
        <f t="shared" si="0"/>
        <v>3869.7799999999997</v>
      </c>
      <c r="E79" s="14">
        <f>E83</f>
        <v>1.478</v>
      </c>
      <c r="F79" s="15">
        <v>3871.2579999999998</v>
      </c>
      <c r="G79" s="15">
        <v>3794.2751899999998</v>
      </c>
      <c r="H79" s="23">
        <f t="shared" si="1"/>
        <v>98.011426518201574</v>
      </c>
    </row>
    <row r="80" spans="1:8" ht="15.75" x14ac:dyDescent="0.25">
      <c r="A80" s="17" t="s">
        <v>15</v>
      </c>
      <c r="B80" s="17" t="s">
        <v>82</v>
      </c>
      <c r="C80" s="17"/>
      <c r="D80" s="13">
        <f t="shared" si="0"/>
        <v>3396.2579999999998</v>
      </c>
      <c r="E80" s="18"/>
      <c r="F80" s="19">
        <v>3396.2579999999998</v>
      </c>
      <c r="G80" s="19">
        <v>3319.2751899999998</v>
      </c>
      <c r="H80" s="23">
        <f t="shared" si="1"/>
        <v>97.733305008041199</v>
      </c>
    </row>
    <row r="81" spans="1:8" ht="31.5" x14ac:dyDescent="0.25">
      <c r="A81" s="17" t="s">
        <v>18</v>
      </c>
      <c r="B81" s="17" t="s">
        <v>82</v>
      </c>
      <c r="C81" s="17" t="s">
        <v>19</v>
      </c>
      <c r="D81" s="13">
        <f t="shared" ref="D81:D144" si="2">F81-E81</f>
        <v>3388.8679999999999</v>
      </c>
      <c r="E81" s="18"/>
      <c r="F81" s="19">
        <v>3388.8679999999999</v>
      </c>
      <c r="G81" s="19">
        <v>3311.88519</v>
      </c>
      <c r="H81" s="23">
        <f t="shared" ref="H81:H144" si="3">G81/F81*100</f>
        <v>97.72836209613358</v>
      </c>
    </row>
    <row r="82" spans="1:8" ht="31.5" x14ac:dyDescent="0.25">
      <c r="A82" s="17" t="s">
        <v>20</v>
      </c>
      <c r="B82" s="17" t="s">
        <v>82</v>
      </c>
      <c r="C82" s="17" t="s">
        <v>21</v>
      </c>
      <c r="D82" s="13">
        <f t="shared" si="2"/>
        <v>3388.8679999999999</v>
      </c>
      <c r="E82" s="18"/>
      <c r="F82" s="19">
        <v>3388.8679999999999</v>
      </c>
      <c r="G82" s="19">
        <v>3311.88519</v>
      </c>
      <c r="H82" s="23">
        <f t="shared" si="3"/>
        <v>97.72836209613358</v>
      </c>
    </row>
    <row r="83" spans="1:8" ht="15.75" x14ac:dyDescent="0.25">
      <c r="A83" s="17" t="s">
        <v>47</v>
      </c>
      <c r="B83" s="17" t="s">
        <v>82</v>
      </c>
      <c r="C83" s="17" t="s">
        <v>48</v>
      </c>
      <c r="D83" s="13">
        <f t="shared" si="2"/>
        <v>5.9119999999999999</v>
      </c>
      <c r="E83" s="20">
        <f>E84</f>
        <v>1.478</v>
      </c>
      <c r="F83" s="19">
        <v>7.39</v>
      </c>
      <c r="G83" s="19">
        <v>7.39</v>
      </c>
      <c r="H83" s="23">
        <f t="shared" si="3"/>
        <v>100</v>
      </c>
    </row>
    <row r="84" spans="1:8" ht="15.75" x14ac:dyDescent="0.25">
      <c r="A84" s="17" t="s">
        <v>51</v>
      </c>
      <c r="B84" s="17" t="s">
        <v>82</v>
      </c>
      <c r="C84" s="17" t="s">
        <v>52</v>
      </c>
      <c r="D84" s="13">
        <f t="shared" si="2"/>
        <v>5.9119999999999999</v>
      </c>
      <c r="E84" s="20">
        <v>1.478</v>
      </c>
      <c r="F84" s="19">
        <v>7.39</v>
      </c>
      <c r="G84" s="19">
        <v>7.39</v>
      </c>
      <c r="H84" s="23">
        <f t="shared" si="3"/>
        <v>100</v>
      </c>
    </row>
    <row r="85" spans="1:8" ht="15.75" x14ac:dyDescent="0.25">
      <c r="A85" s="17" t="s">
        <v>83</v>
      </c>
      <c r="B85" s="17" t="s">
        <v>84</v>
      </c>
      <c r="C85" s="17"/>
      <c r="D85" s="13">
        <f t="shared" si="2"/>
        <v>475</v>
      </c>
      <c r="E85" s="18"/>
      <c r="F85" s="19">
        <v>475</v>
      </c>
      <c r="G85" s="19">
        <v>475</v>
      </c>
      <c r="H85" s="23">
        <f t="shared" si="3"/>
        <v>100</v>
      </c>
    </row>
    <row r="86" spans="1:8" ht="31.5" x14ac:dyDescent="0.25">
      <c r="A86" s="17" t="s">
        <v>18</v>
      </c>
      <c r="B86" s="17" t="s">
        <v>84</v>
      </c>
      <c r="C86" s="17" t="s">
        <v>19</v>
      </c>
      <c r="D86" s="13">
        <f t="shared" si="2"/>
        <v>475</v>
      </c>
      <c r="E86" s="18"/>
      <c r="F86" s="19">
        <v>475</v>
      </c>
      <c r="G86" s="19">
        <v>475</v>
      </c>
      <c r="H86" s="23">
        <f t="shared" si="3"/>
        <v>100</v>
      </c>
    </row>
    <row r="87" spans="1:8" ht="31.5" x14ac:dyDescent="0.25">
      <c r="A87" s="17" t="s">
        <v>20</v>
      </c>
      <c r="B87" s="17" t="s">
        <v>84</v>
      </c>
      <c r="C87" s="17" t="s">
        <v>21</v>
      </c>
      <c r="D87" s="13">
        <f t="shared" si="2"/>
        <v>475</v>
      </c>
      <c r="E87" s="18"/>
      <c r="F87" s="19">
        <v>475</v>
      </c>
      <c r="G87" s="19">
        <v>475</v>
      </c>
      <c r="H87" s="23">
        <f t="shared" si="3"/>
        <v>100</v>
      </c>
    </row>
    <row r="88" spans="1:8" ht="47.25" x14ac:dyDescent="0.25">
      <c r="A88" s="12" t="s">
        <v>85</v>
      </c>
      <c r="B88" s="12" t="s">
        <v>86</v>
      </c>
      <c r="C88" s="12"/>
      <c r="D88" s="13">
        <f t="shared" si="2"/>
        <v>1647.95354</v>
      </c>
      <c r="E88" s="16"/>
      <c r="F88" s="15">
        <v>1647.95354</v>
      </c>
      <c r="G88" s="15">
        <v>1605.3652300000001</v>
      </c>
      <c r="H88" s="23">
        <f t="shared" si="3"/>
        <v>97.415685031994286</v>
      </c>
    </row>
    <row r="89" spans="1:8" ht="15.75" x14ac:dyDescent="0.25">
      <c r="A89" s="17" t="s">
        <v>15</v>
      </c>
      <c r="B89" s="17" t="s">
        <v>87</v>
      </c>
      <c r="C89" s="17"/>
      <c r="D89" s="13">
        <f t="shared" si="2"/>
        <v>1647.95354</v>
      </c>
      <c r="E89" s="18"/>
      <c r="F89" s="19">
        <v>1647.95354</v>
      </c>
      <c r="G89" s="19">
        <v>1605.3652300000001</v>
      </c>
      <c r="H89" s="23">
        <f t="shared" si="3"/>
        <v>97.415685031994286</v>
      </c>
    </row>
    <row r="90" spans="1:8" ht="31.5" x14ac:dyDescent="0.25">
      <c r="A90" s="17" t="s">
        <v>18</v>
      </c>
      <c r="B90" s="17" t="s">
        <v>87</v>
      </c>
      <c r="C90" s="17" t="s">
        <v>19</v>
      </c>
      <c r="D90" s="13">
        <f t="shared" si="2"/>
        <v>1647.95354</v>
      </c>
      <c r="E90" s="18"/>
      <c r="F90" s="19">
        <v>1647.95354</v>
      </c>
      <c r="G90" s="19">
        <v>1605.3652300000001</v>
      </c>
      <c r="H90" s="23">
        <f t="shared" si="3"/>
        <v>97.415685031994286</v>
      </c>
    </row>
    <row r="91" spans="1:8" ht="31.5" x14ac:dyDescent="0.25">
      <c r="A91" s="17" t="s">
        <v>20</v>
      </c>
      <c r="B91" s="17" t="s">
        <v>87</v>
      </c>
      <c r="C91" s="17" t="s">
        <v>21</v>
      </c>
      <c r="D91" s="13">
        <f t="shared" si="2"/>
        <v>1647.95354</v>
      </c>
      <c r="E91" s="18"/>
      <c r="F91" s="19">
        <v>1647.95354</v>
      </c>
      <c r="G91" s="19">
        <v>1605.3652300000001</v>
      </c>
      <c r="H91" s="23">
        <f t="shared" si="3"/>
        <v>97.415685031994286</v>
      </c>
    </row>
    <row r="92" spans="1:8" ht="47.25" x14ac:dyDescent="0.25">
      <c r="A92" s="12" t="s">
        <v>88</v>
      </c>
      <c r="B92" s="12" t="s">
        <v>89</v>
      </c>
      <c r="C92" s="12"/>
      <c r="D92" s="13">
        <f t="shared" si="2"/>
        <v>18416.7</v>
      </c>
      <c r="E92" s="16"/>
      <c r="F92" s="15">
        <v>18416.7</v>
      </c>
      <c r="G92" s="15">
        <v>18416.7</v>
      </c>
      <c r="H92" s="23">
        <f t="shared" si="3"/>
        <v>100</v>
      </c>
    </row>
    <row r="93" spans="1:8" ht="15.75" x14ac:dyDescent="0.25">
      <c r="A93" s="17" t="s">
        <v>15</v>
      </c>
      <c r="B93" s="17" t="s">
        <v>90</v>
      </c>
      <c r="C93" s="17"/>
      <c r="D93" s="13">
        <f t="shared" si="2"/>
        <v>18416.7</v>
      </c>
      <c r="E93" s="18"/>
      <c r="F93" s="19">
        <v>18416.7</v>
      </c>
      <c r="G93" s="19">
        <v>18416.7</v>
      </c>
      <c r="H93" s="23">
        <f t="shared" si="3"/>
        <v>100</v>
      </c>
    </row>
    <row r="94" spans="1:8" ht="15.75" x14ac:dyDescent="0.25">
      <c r="A94" s="17" t="s">
        <v>27</v>
      </c>
      <c r="B94" s="17" t="s">
        <v>90</v>
      </c>
      <c r="C94" s="17" t="s">
        <v>28</v>
      </c>
      <c r="D94" s="13">
        <f t="shared" si="2"/>
        <v>18416.7</v>
      </c>
      <c r="E94" s="18"/>
      <c r="F94" s="19">
        <v>18416.7</v>
      </c>
      <c r="G94" s="19">
        <v>18416.7</v>
      </c>
      <c r="H94" s="23">
        <f t="shared" si="3"/>
        <v>100</v>
      </c>
    </row>
    <row r="95" spans="1:8" ht="15.75" x14ac:dyDescent="0.25">
      <c r="A95" s="17" t="s">
        <v>29</v>
      </c>
      <c r="B95" s="17" t="s">
        <v>90</v>
      </c>
      <c r="C95" s="17" t="s">
        <v>30</v>
      </c>
      <c r="D95" s="13">
        <f t="shared" si="2"/>
        <v>18416.7</v>
      </c>
      <c r="E95" s="18"/>
      <c r="F95" s="19">
        <v>18416.7</v>
      </c>
      <c r="G95" s="19">
        <v>18416.7</v>
      </c>
      <c r="H95" s="23">
        <f t="shared" si="3"/>
        <v>100</v>
      </c>
    </row>
    <row r="96" spans="1:8" ht="47.25" x14ac:dyDescent="0.25">
      <c r="A96" s="12" t="s">
        <v>91</v>
      </c>
      <c r="B96" s="12" t="s">
        <v>92</v>
      </c>
      <c r="C96" s="12"/>
      <c r="D96" s="13">
        <f t="shared" si="2"/>
        <v>630</v>
      </c>
      <c r="E96" s="16"/>
      <c r="F96" s="15">
        <v>630</v>
      </c>
      <c r="G96" s="15">
        <v>630</v>
      </c>
      <c r="H96" s="23">
        <f t="shared" si="3"/>
        <v>100</v>
      </c>
    </row>
    <row r="97" spans="1:8" ht="15.75" x14ac:dyDescent="0.25">
      <c r="A97" s="17" t="s">
        <v>15</v>
      </c>
      <c r="B97" s="17" t="s">
        <v>93</v>
      </c>
      <c r="C97" s="17"/>
      <c r="D97" s="13">
        <f t="shared" si="2"/>
        <v>630</v>
      </c>
      <c r="E97" s="18"/>
      <c r="F97" s="19">
        <v>630</v>
      </c>
      <c r="G97" s="19">
        <v>630</v>
      </c>
      <c r="H97" s="23">
        <f t="shared" si="3"/>
        <v>100</v>
      </c>
    </row>
    <row r="98" spans="1:8" ht="15.75" x14ac:dyDescent="0.25">
      <c r="A98" s="17" t="s">
        <v>27</v>
      </c>
      <c r="B98" s="17" t="s">
        <v>93</v>
      </c>
      <c r="C98" s="17" t="s">
        <v>28</v>
      </c>
      <c r="D98" s="13">
        <f t="shared" si="2"/>
        <v>630</v>
      </c>
      <c r="E98" s="18"/>
      <c r="F98" s="19">
        <v>630</v>
      </c>
      <c r="G98" s="19">
        <v>630</v>
      </c>
      <c r="H98" s="23">
        <f t="shared" si="3"/>
        <v>100</v>
      </c>
    </row>
    <row r="99" spans="1:8" ht="15.75" x14ac:dyDescent="0.25">
      <c r="A99" s="17" t="s">
        <v>29</v>
      </c>
      <c r="B99" s="17" t="s">
        <v>93</v>
      </c>
      <c r="C99" s="17" t="s">
        <v>30</v>
      </c>
      <c r="D99" s="13">
        <f t="shared" si="2"/>
        <v>630</v>
      </c>
      <c r="E99" s="18"/>
      <c r="F99" s="19">
        <v>630</v>
      </c>
      <c r="G99" s="19">
        <v>630</v>
      </c>
      <c r="H99" s="23">
        <f t="shared" si="3"/>
        <v>100</v>
      </c>
    </row>
    <row r="100" spans="1:8" ht="47.25" x14ac:dyDescent="0.25">
      <c r="A100" s="12" t="s">
        <v>94</v>
      </c>
      <c r="B100" s="12" t="s">
        <v>95</v>
      </c>
      <c r="C100" s="12"/>
      <c r="D100" s="13">
        <f t="shared" si="2"/>
        <v>240.3</v>
      </c>
      <c r="E100" s="16"/>
      <c r="F100" s="15">
        <v>240.3</v>
      </c>
      <c r="G100" s="15">
        <v>240.3</v>
      </c>
      <c r="H100" s="23">
        <f t="shared" si="3"/>
        <v>100</v>
      </c>
    </row>
    <row r="101" spans="1:8" ht="15.75" x14ac:dyDescent="0.25">
      <c r="A101" s="17" t="s">
        <v>15</v>
      </c>
      <c r="B101" s="17" t="s">
        <v>96</v>
      </c>
      <c r="C101" s="17"/>
      <c r="D101" s="13">
        <f t="shared" si="2"/>
        <v>240.3</v>
      </c>
      <c r="E101" s="18"/>
      <c r="F101" s="19">
        <v>240.3</v>
      </c>
      <c r="G101" s="19">
        <v>240.3</v>
      </c>
      <c r="H101" s="23">
        <f t="shared" si="3"/>
        <v>100</v>
      </c>
    </row>
    <row r="102" spans="1:8" ht="15.75" x14ac:dyDescent="0.25">
      <c r="A102" s="17" t="s">
        <v>27</v>
      </c>
      <c r="B102" s="17" t="s">
        <v>96</v>
      </c>
      <c r="C102" s="17" t="s">
        <v>28</v>
      </c>
      <c r="D102" s="13">
        <f t="shared" si="2"/>
        <v>240.3</v>
      </c>
      <c r="E102" s="18"/>
      <c r="F102" s="19">
        <v>240.3</v>
      </c>
      <c r="G102" s="19">
        <v>240.3</v>
      </c>
      <c r="H102" s="23">
        <f t="shared" si="3"/>
        <v>100</v>
      </c>
    </row>
    <row r="103" spans="1:8" ht="15.75" x14ac:dyDescent="0.25">
      <c r="A103" s="17" t="s">
        <v>29</v>
      </c>
      <c r="B103" s="17" t="s">
        <v>96</v>
      </c>
      <c r="C103" s="17" t="s">
        <v>30</v>
      </c>
      <c r="D103" s="13">
        <f t="shared" si="2"/>
        <v>240.3</v>
      </c>
      <c r="E103" s="18"/>
      <c r="F103" s="19">
        <v>240.3</v>
      </c>
      <c r="G103" s="19">
        <v>240.3</v>
      </c>
      <c r="H103" s="23">
        <f t="shared" si="3"/>
        <v>100</v>
      </c>
    </row>
    <row r="104" spans="1:8" ht="31.5" x14ac:dyDescent="0.25">
      <c r="A104" s="12" t="s">
        <v>97</v>
      </c>
      <c r="B104" s="12" t="s">
        <v>98</v>
      </c>
      <c r="C104" s="12"/>
      <c r="D104" s="13">
        <f t="shared" si="2"/>
        <v>259</v>
      </c>
      <c r="E104" s="14">
        <f>E105</f>
        <v>-43.89</v>
      </c>
      <c r="F104" s="15">
        <v>215.11</v>
      </c>
      <c r="G104" s="15">
        <v>193.941</v>
      </c>
      <c r="H104" s="23">
        <f t="shared" si="3"/>
        <v>90.158988424526981</v>
      </c>
    </row>
    <row r="105" spans="1:8" ht="47.25" x14ac:dyDescent="0.25">
      <c r="A105" s="17" t="s">
        <v>99</v>
      </c>
      <c r="B105" s="17" t="s">
        <v>100</v>
      </c>
      <c r="C105" s="17"/>
      <c r="D105" s="13">
        <f t="shared" si="2"/>
        <v>259</v>
      </c>
      <c r="E105" s="20">
        <f>E106</f>
        <v>-43.89</v>
      </c>
      <c r="F105" s="19">
        <v>215.11</v>
      </c>
      <c r="G105" s="19">
        <v>193.941</v>
      </c>
      <c r="H105" s="23">
        <f t="shared" si="3"/>
        <v>90.158988424526981</v>
      </c>
    </row>
    <row r="106" spans="1:8" ht="31.5" x14ac:dyDescent="0.25">
      <c r="A106" s="17" t="s">
        <v>18</v>
      </c>
      <c r="B106" s="17" t="s">
        <v>100</v>
      </c>
      <c r="C106" s="17" t="s">
        <v>19</v>
      </c>
      <c r="D106" s="13">
        <f t="shared" si="2"/>
        <v>259</v>
      </c>
      <c r="E106" s="20">
        <f>E107</f>
        <v>-43.89</v>
      </c>
      <c r="F106" s="19">
        <v>215.11</v>
      </c>
      <c r="G106" s="19">
        <v>193.941</v>
      </c>
      <c r="H106" s="23">
        <f t="shared" si="3"/>
        <v>90.158988424526981</v>
      </c>
    </row>
    <row r="107" spans="1:8" ht="31.5" x14ac:dyDescent="0.25">
      <c r="A107" s="17" t="s">
        <v>20</v>
      </c>
      <c r="B107" s="17" t="s">
        <v>100</v>
      </c>
      <c r="C107" s="17" t="s">
        <v>21</v>
      </c>
      <c r="D107" s="13">
        <f t="shared" si="2"/>
        <v>259</v>
      </c>
      <c r="E107" s="20">
        <v>-43.89</v>
      </c>
      <c r="F107" s="19">
        <v>215.11</v>
      </c>
      <c r="G107" s="19">
        <v>193.941</v>
      </c>
      <c r="H107" s="23">
        <f t="shared" si="3"/>
        <v>90.158988424526981</v>
      </c>
    </row>
    <row r="108" spans="1:8" ht="31.5" x14ac:dyDescent="0.25">
      <c r="A108" s="12" t="s">
        <v>101</v>
      </c>
      <c r="B108" s="12" t="s">
        <v>102</v>
      </c>
      <c r="C108" s="12"/>
      <c r="D108" s="13">
        <f t="shared" si="2"/>
        <v>13392.90208</v>
      </c>
      <c r="E108" s="16"/>
      <c r="F108" s="15">
        <v>13392.90208</v>
      </c>
      <c r="G108" s="15">
        <v>10801.101290000001</v>
      </c>
      <c r="H108" s="23">
        <f t="shared" si="3"/>
        <v>80.647952366721114</v>
      </c>
    </row>
    <row r="109" spans="1:8" ht="31.5" x14ac:dyDescent="0.25">
      <c r="A109" s="12" t="s">
        <v>103</v>
      </c>
      <c r="B109" s="12" t="s">
        <v>104</v>
      </c>
      <c r="C109" s="12"/>
      <c r="D109" s="13">
        <f t="shared" si="2"/>
        <v>13392.90208</v>
      </c>
      <c r="E109" s="16"/>
      <c r="F109" s="15">
        <v>13392.90208</v>
      </c>
      <c r="G109" s="15">
        <v>10801.101290000001</v>
      </c>
      <c r="H109" s="23">
        <f t="shared" si="3"/>
        <v>80.647952366721114</v>
      </c>
    </row>
    <row r="110" spans="1:8" ht="15.75" x14ac:dyDescent="0.25">
      <c r="A110" s="17" t="s">
        <v>15</v>
      </c>
      <c r="B110" s="17" t="s">
        <v>105</v>
      </c>
      <c r="C110" s="17"/>
      <c r="D110" s="13">
        <f t="shared" si="2"/>
        <v>4179.4915600000004</v>
      </c>
      <c r="E110" s="18"/>
      <c r="F110" s="19">
        <v>4179.4915600000004</v>
      </c>
      <c r="G110" s="19">
        <v>3643.1571600000002</v>
      </c>
      <c r="H110" s="23">
        <f t="shared" si="3"/>
        <v>87.16747259085264</v>
      </c>
    </row>
    <row r="111" spans="1:8" ht="31.5" x14ac:dyDescent="0.25">
      <c r="A111" s="17" t="s">
        <v>11</v>
      </c>
      <c r="B111" s="17" t="s">
        <v>105</v>
      </c>
      <c r="C111" s="17" t="s">
        <v>12</v>
      </c>
      <c r="D111" s="13">
        <f t="shared" si="2"/>
        <v>162.49155999999999</v>
      </c>
      <c r="E111" s="18"/>
      <c r="F111" s="19">
        <v>162.49155999999999</v>
      </c>
      <c r="G111" s="19">
        <v>136.97161</v>
      </c>
      <c r="H111" s="23">
        <f t="shared" si="3"/>
        <v>84.294599670284427</v>
      </c>
    </row>
    <row r="112" spans="1:8" ht="47.25" x14ac:dyDescent="0.25">
      <c r="A112" s="17" t="s">
        <v>106</v>
      </c>
      <c r="B112" s="17" t="s">
        <v>105</v>
      </c>
      <c r="C112" s="17" t="s">
        <v>107</v>
      </c>
      <c r="D112" s="13">
        <f t="shared" si="2"/>
        <v>162.49155999999999</v>
      </c>
      <c r="E112" s="18"/>
      <c r="F112" s="19">
        <v>162.49155999999999</v>
      </c>
      <c r="G112" s="19">
        <v>136.97161</v>
      </c>
      <c r="H112" s="23">
        <f t="shared" si="3"/>
        <v>84.294599670284427</v>
      </c>
    </row>
    <row r="113" spans="1:8" ht="15.75" x14ac:dyDescent="0.25">
      <c r="A113" s="17" t="s">
        <v>47</v>
      </c>
      <c r="B113" s="17" t="s">
        <v>105</v>
      </c>
      <c r="C113" s="17" t="s">
        <v>48</v>
      </c>
      <c r="D113" s="13">
        <f t="shared" si="2"/>
        <v>4017</v>
      </c>
      <c r="E113" s="18"/>
      <c r="F113" s="19">
        <v>4017</v>
      </c>
      <c r="G113" s="19">
        <v>3506.1855500000001</v>
      </c>
      <c r="H113" s="23">
        <f t="shared" si="3"/>
        <v>87.283683096838445</v>
      </c>
    </row>
    <row r="114" spans="1:8" ht="63" x14ac:dyDescent="0.25">
      <c r="A114" s="17" t="s">
        <v>108</v>
      </c>
      <c r="B114" s="17" t="s">
        <v>105</v>
      </c>
      <c r="C114" s="17" t="s">
        <v>109</v>
      </c>
      <c r="D114" s="13">
        <f t="shared" si="2"/>
        <v>4017</v>
      </c>
      <c r="E114" s="18"/>
      <c r="F114" s="19">
        <v>4017</v>
      </c>
      <c r="G114" s="19">
        <v>3506.1855500000001</v>
      </c>
      <c r="H114" s="23">
        <f t="shared" si="3"/>
        <v>87.283683096838445</v>
      </c>
    </row>
    <row r="115" spans="1:8" ht="15.75" x14ac:dyDescent="0.25">
      <c r="A115" s="17" t="s">
        <v>15</v>
      </c>
      <c r="B115" s="17" t="s">
        <v>110</v>
      </c>
      <c r="C115" s="17"/>
      <c r="D115" s="13">
        <f t="shared" si="2"/>
        <v>9213.4105199999995</v>
      </c>
      <c r="E115" s="18"/>
      <c r="F115" s="19">
        <v>9213.4105199999995</v>
      </c>
      <c r="G115" s="19">
        <v>7157.9441299999999</v>
      </c>
      <c r="H115" s="23">
        <f t="shared" si="3"/>
        <v>77.690493812925212</v>
      </c>
    </row>
    <row r="116" spans="1:8" ht="31.5" x14ac:dyDescent="0.25">
      <c r="A116" s="17" t="s">
        <v>18</v>
      </c>
      <c r="B116" s="17" t="s">
        <v>110</v>
      </c>
      <c r="C116" s="17" t="s">
        <v>19</v>
      </c>
      <c r="D116" s="13">
        <f t="shared" si="2"/>
        <v>294.41052000000002</v>
      </c>
      <c r="E116" s="18"/>
      <c r="F116" s="19">
        <v>294.41052000000002</v>
      </c>
      <c r="G116" s="19">
        <v>232.99695</v>
      </c>
      <c r="H116" s="23">
        <f t="shared" si="3"/>
        <v>79.140157763384266</v>
      </c>
    </row>
    <row r="117" spans="1:8" ht="31.5" x14ac:dyDescent="0.25">
      <c r="A117" s="17" t="s">
        <v>20</v>
      </c>
      <c r="B117" s="17" t="s">
        <v>110</v>
      </c>
      <c r="C117" s="17" t="s">
        <v>21</v>
      </c>
      <c r="D117" s="13">
        <f t="shared" si="2"/>
        <v>294.41052000000002</v>
      </c>
      <c r="E117" s="18"/>
      <c r="F117" s="19">
        <v>294.41052000000002</v>
      </c>
      <c r="G117" s="19">
        <v>232.99695</v>
      </c>
      <c r="H117" s="23">
        <f t="shared" si="3"/>
        <v>79.140157763384266</v>
      </c>
    </row>
    <row r="118" spans="1:8" ht="15.75" x14ac:dyDescent="0.25">
      <c r="A118" s="17" t="s">
        <v>74</v>
      </c>
      <c r="B118" s="17" t="s">
        <v>110</v>
      </c>
      <c r="C118" s="17" t="s">
        <v>75</v>
      </c>
      <c r="D118" s="13">
        <f t="shared" si="2"/>
        <v>8919</v>
      </c>
      <c r="E118" s="18"/>
      <c r="F118" s="19">
        <v>8919</v>
      </c>
      <c r="G118" s="19">
        <v>6924.9471800000001</v>
      </c>
      <c r="H118" s="23">
        <f t="shared" si="3"/>
        <v>77.642641327503085</v>
      </c>
    </row>
    <row r="119" spans="1:8" ht="31.5" x14ac:dyDescent="0.25">
      <c r="A119" s="17" t="s">
        <v>111</v>
      </c>
      <c r="B119" s="17" t="s">
        <v>110</v>
      </c>
      <c r="C119" s="17" t="s">
        <v>112</v>
      </c>
      <c r="D119" s="13">
        <f t="shared" si="2"/>
        <v>8919</v>
      </c>
      <c r="E119" s="18"/>
      <c r="F119" s="19">
        <v>8919</v>
      </c>
      <c r="G119" s="19">
        <v>6924.9471800000001</v>
      </c>
      <c r="H119" s="23">
        <f t="shared" si="3"/>
        <v>77.642641327503085</v>
      </c>
    </row>
    <row r="120" spans="1:8" ht="31.5" x14ac:dyDescent="0.25">
      <c r="A120" s="12" t="s">
        <v>113</v>
      </c>
      <c r="B120" s="12" t="s">
        <v>114</v>
      </c>
      <c r="C120" s="12"/>
      <c r="D120" s="13">
        <f t="shared" si="2"/>
        <v>34.781999999999996</v>
      </c>
      <c r="E120" s="16"/>
      <c r="F120" s="15">
        <v>34.781999999999996</v>
      </c>
      <c r="G120" s="15">
        <v>34.781999999999996</v>
      </c>
      <c r="H120" s="23">
        <f t="shared" si="3"/>
        <v>100</v>
      </c>
    </row>
    <row r="121" spans="1:8" ht="31.5" x14ac:dyDescent="0.25">
      <c r="A121" s="12" t="s">
        <v>115</v>
      </c>
      <c r="B121" s="12" t="s">
        <v>116</v>
      </c>
      <c r="C121" s="12"/>
      <c r="D121" s="13">
        <f t="shared" si="2"/>
        <v>34.781999999999996</v>
      </c>
      <c r="E121" s="16"/>
      <c r="F121" s="15">
        <v>34.781999999999996</v>
      </c>
      <c r="G121" s="15">
        <v>34.781999999999996</v>
      </c>
      <c r="H121" s="23">
        <f t="shared" si="3"/>
        <v>100</v>
      </c>
    </row>
    <row r="122" spans="1:8" ht="15.75" x14ac:dyDescent="0.25">
      <c r="A122" s="17" t="s">
        <v>15</v>
      </c>
      <c r="B122" s="17" t="s">
        <v>117</v>
      </c>
      <c r="C122" s="17"/>
      <c r="D122" s="13">
        <f t="shared" si="2"/>
        <v>34.781999999999996</v>
      </c>
      <c r="E122" s="18"/>
      <c r="F122" s="19">
        <v>34.781999999999996</v>
      </c>
      <c r="G122" s="19">
        <v>34.781999999999996</v>
      </c>
      <c r="H122" s="23">
        <f t="shared" si="3"/>
        <v>100</v>
      </c>
    </row>
    <row r="123" spans="1:8" ht="15.75" x14ac:dyDescent="0.25">
      <c r="A123" s="17" t="s">
        <v>47</v>
      </c>
      <c r="B123" s="17" t="s">
        <v>117</v>
      </c>
      <c r="C123" s="17" t="s">
        <v>48</v>
      </c>
      <c r="D123" s="13">
        <f t="shared" si="2"/>
        <v>34.781999999999996</v>
      </c>
      <c r="E123" s="18"/>
      <c r="F123" s="19">
        <v>34.781999999999996</v>
      </c>
      <c r="G123" s="19">
        <v>34.781999999999996</v>
      </c>
      <c r="H123" s="23">
        <f t="shared" si="3"/>
        <v>100</v>
      </c>
    </row>
    <row r="124" spans="1:8" ht="15.75" x14ac:dyDescent="0.25">
      <c r="A124" s="17" t="s">
        <v>51</v>
      </c>
      <c r="B124" s="17" t="s">
        <v>117</v>
      </c>
      <c r="C124" s="17" t="s">
        <v>52</v>
      </c>
      <c r="D124" s="13">
        <f t="shared" si="2"/>
        <v>34.781999999999996</v>
      </c>
      <c r="E124" s="18"/>
      <c r="F124" s="19">
        <v>34.781999999999996</v>
      </c>
      <c r="G124" s="19">
        <v>34.781999999999996</v>
      </c>
      <c r="H124" s="23">
        <f t="shared" si="3"/>
        <v>100</v>
      </c>
    </row>
    <row r="125" spans="1:8" ht="47.25" x14ac:dyDescent="0.25">
      <c r="A125" s="12" t="s">
        <v>118</v>
      </c>
      <c r="B125" s="12" t="s">
        <v>119</v>
      </c>
      <c r="C125" s="12"/>
      <c r="D125" s="13">
        <f t="shared" si="2"/>
        <v>81288.218239999987</v>
      </c>
      <c r="E125" s="14">
        <f>E126+E138+E143+E152+E157+E162+E174+E195</f>
        <v>-8541.4</v>
      </c>
      <c r="F125" s="15">
        <v>72746.818239999993</v>
      </c>
      <c r="G125" s="15">
        <v>71219.464529999997</v>
      </c>
      <c r="H125" s="23">
        <f t="shared" si="3"/>
        <v>97.900452903711766</v>
      </c>
    </row>
    <row r="126" spans="1:8" ht="15.75" x14ac:dyDescent="0.25">
      <c r="A126" s="12" t="s">
        <v>120</v>
      </c>
      <c r="B126" s="12" t="s">
        <v>121</v>
      </c>
      <c r="C126" s="12"/>
      <c r="D126" s="13">
        <f t="shared" si="2"/>
        <v>14192.240100000001</v>
      </c>
      <c r="E126" s="16"/>
      <c r="F126" s="15">
        <v>14192.240100000001</v>
      </c>
      <c r="G126" s="15">
        <v>14192.240100000001</v>
      </c>
      <c r="H126" s="23">
        <f t="shared" si="3"/>
        <v>100</v>
      </c>
    </row>
    <row r="127" spans="1:8" ht="94.5" x14ac:dyDescent="0.25">
      <c r="A127" s="12" t="s">
        <v>122</v>
      </c>
      <c r="B127" s="12" t="s">
        <v>123</v>
      </c>
      <c r="C127" s="12"/>
      <c r="D127" s="13">
        <f t="shared" si="2"/>
        <v>6420.8301000000001</v>
      </c>
      <c r="E127" s="16"/>
      <c r="F127" s="15">
        <v>6420.8301000000001</v>
      </c>
      <c r="G127" s="15">
        <v>6420.8301000000001</v>
      </c>
      <c r="H127" s="23">
        <f t="shared" si="3"/>
        <v>100</v>
      </c>
    </row>
    <row r="128" spans="1:8" ht="15.75" x14ac:dyDescent="0.25">
      <c r="A128" s="17" t="s">
        <v>15</v>
      </c>
      <c r="B128" s="17" t="s">
        <v>124</v>
      </c>
      <c r="C128" s="17"/>
      <c r="D128" s="13">
        <f t="shared" si="2"/>
        <v>6420.8301000000001</v>
      </c>
      <c r="E128" s="18"/>
      <c r="F128" s="19">
        <v>6420.8301000000001</v>
      </c>
      <c r="G128" s="19">
        <v>6420.8301000000001</v>
      </c>
      <c r="H128" s="23">
        <f t="shared" si="3"/>
        <v>100</v>
      </c>
    </row>
    <row r="129" spans="1:8" ht="31.5" x14ac:dyDescent="0.25">
      <c r="A129" s="17" t="s">
        <v>11</v>
      </c>
      <c r="B129" s="17" t="s">
        <v>124</v>
      </c>
      <c r="C129" s="17" t="s">
        <v>12</v>
      </c>
      <c r="D129" s="13">
        <f t="shared" si="2"/>
        <v>6420.8301000000001</v>
      </c>
      <c r="E129" s="18"/>
      <c r="F129" s="19">
        <v>6420.8301000000001</v>
      </c>
      <c r="G129" s="19">
        <v>6420.8301000000001</v>
      </c>
      <c r="H129" s="23">
        <f t="shared" si="3"/>
        <v>100</v>
      </c>
    </row>
    <row r="130" spans="1:8" ht="15.75" x14ac:dyDescent="0.25">
      <c r="A130" s="17" t="s">
        <v>13</v>
      </c>
      <c r="B130" s="17" t="s">
        <v>124</v>
      </c>
      <c r="C130" s="17" t="s">
        <v>14</v>
      </c>
      <c r="D130" s="13">
        <f t="shared" si="2"/>
        <v>6420.8301000000001</v>
      </c>
      <c r="E130" s="18"/>
      <c r="F130" s="19">
        <v>6420.8301000000001</v>
      </c>
      <c r="G130" s="19">
        <v>6420.8301000000001</v>
      </c>
      <c r="H130" s="23">
        <f t="shared" si="3"/>
        <v>100</v>
      </c>
    </row>
    <row r="131" spans="1:8" ht="47.25" x14ac:dyDescent="0.25">
      <c r="A131" s="12" t="s">
        <v>125</v>
      </c>
      <c r="B131" s="12" t="s">
        <v>126</v>
      </c>
      <c r="C131" s="12"/>
      <c r="D131" s="13">
        <f t="shared" si="2"/>
        <v>7771.41</v>
      </c>
      <c r="E131" s="16"/>
      <c r="F131" s="15">
        <v>7771.41</v>
      </c>
      <c r="G131" s="15">
        <v>7771.41</v>
      </c>
      <c r="H131" s="23">
        <f t="shared" si="3"/>
        <v>100</v>
      </c>
    </row>
    <row r="132" spans="1:8" ht="15.75" x14ac:dyDescent="0.25">
      <c r="A132" s="17" t="s">
        <v>9</v>
      </c>
      <c r="B132" s="17" t="s">
        <v>127</v>
      </c>
      <c r="C132" s="17"/>
      <c r="D132" s="13">
        <f t="shared" si="2"/>
        <v>6492.61</v>
      </c>
      <c r="E132" s="18"/>
      <c r="F132" s="19">
        <v>6492.61</v>
      </c>
      <c r="G132" s="19">
        <v>6492.61</v>
      </c>
      <c r="H132" s="23">
        <f t="shared" si="3"/>
        <v>100</v>
      </c>
    </row>
    <row r="133" spans="1:8" ht="31.5" x14ac:dyDescent="0.25">
      <c r="A133" s="17" t="s">
        <v>11</v>
      </c>
      <c r="B133" s="17" t="s">
        <v>127</v>
      </c>
      <c r="C133" s="17" t="s">
        <v>12</v>
      </c>
      <c r="D133" s="13">
        <f t="shared" si="2"/>
        <v>6492.61</v>
      </c>
      <c r="E133" s="18"/>
      <c r="F133" s="19">
        <v>6492.61</v>
      </c>
      <c r="G133" s="19">
        <v>6492.61</v>
      </c>
      <c r="H133" s="23">
        <f t="shared" si="3"/>
        <v>100</v>
      </c>
    </row>
    <row r="134" spans="1:8" ht="15.75" x14ac:dyDescent="0.25">
      <c r="A134" s="17" t="s">
        <v>13</v>
      </c>
      <c r="B134" s="17" t="s">
        <v>127</v>
      </c>
      <c r="C134" s="17" t="s">
        <v>14</v>
      </c>
      <c r="D134" s="13">
        <f t="shared" si="2"/>
        <v>6492.61</v>
      </c>
      <c r="E134" s="18"/>
      <c r="F134" s="19">
        <v>6492.61</v>
      </c>
      <c r="G134" s="19">
        <v>6492.61</v>
      </c>
      <c r="H134" s="23">
        <f t="shared" si="3"/>
        <v>100</v>
      </c>
    </row>
    <row r="135" spans="1:8" ht="15.75" x14ac:dyDescent="0.25">
      <c r="A135" s="17" t="s">
        <v>15</v>
      </c>
      <c r="B135" s="17" t="s">
        <v>128</v>
      </c>
      <c r="C135" s="17"/>
      <c r="D135" s="13">
        <f t="shared" si="2"/>
        <v>1278.8</v>
      </c>
      <c r="E135" s="18"/>
      <c r="F135" s="19">
        <v>1278.8</v>
      </c>
      <c r="G135" s="19">
        <v>1278.8</v>
      </c>
      <c r="H135" s="23">
        <f t="shared" si="3"/>
        <v>100</v>
      </c>
    </row>
    <row r="136" spans="1:8" ht="31.5" x14ac:dyDescent="0.25">
      <c r="A136" s="17" t="s">
        <v>11</v>
      </c>
      <c r="B136" s="17" t="s">
        <v>128</v>
      </c>
      <c r="C136" s="17" t="s">
        <v>12</v>
      </c>
      <c r="D136" s="13">
        <f t="shared" si="2"/>
        <v>1278.8</v>
      </c>
      <c r="E136" s="18"/>
      <c r="F136" s="19">
        <v>1278.8</v>
      </c>
      <c r="G136" s="19">
        <v>1278.8</v>
      </c>
      <c r="H136" s="23">
        <f t="shared" si="3"/>
        <v>100</v>
      </c>
    </row>
    <row r="137" spans="1:8" ht="15.75" x14ac:dyDescent="0.25">
      <c r="A137" s="17" t="s">
        <v>13</v>
      </c>
      <c r="B137" s="17" t="s">
        <v>128</v>
      </c>
      <c r="C137" s="17" t="s">
        <v>14</v>
      </c>
      <c r="D137" s="13">
        <f t="shared" si="2"/>
        <v>1278.8</v>
      </c>
      <c r="E137" s="18"/>
      <c r="F137" s="19">
        <v>1278.8</v>
      </c>
      <c r="G137" s="19">
        <v>1278.8</v>
      </c>
      <c r="H137" s="23">
        <f t="shared" si="3"/>
        <v>100</v>
      </c>
    </row>
    <row r="138" spans="1:8" ht="31.5" x14ac:dyDescent="0.25">
      <c r="A138" s="12" t="s">
        <v>129</v>
      </c>
      <c r="B138" s="12" t="s">
        <v>130</v>
      </c>
      <c r="C138" s="12"/>
      <c r="D138" s="13">
        <f t="shared" si="2"/>
        <v>11.99996</v>
      </c>
      <c r="E138" s="16"/>
      <c r="F138" s="15">
        <v>11.99996</v>
      </c>
      <c r="G138" s="15">
        <v>8.9999699999999994</v>
      </c>
      <c r="H138" s="23">
        <f t="shared" si="3"/>
        <v>75</v>
      </c>
    </row>
    <row r="139" spans="1:8" ht="63" x14ac:dyDescent="0.25">
      <c r="A139" s="12" t="s">
        <v>131</v>
      </c>
      <c r="B139" s="12" t="s">
        <v>132</v>
      </c>
      <c r="C139" s="12"/>
      <c r="D139" s="13">
        <f t="shared" si="2"/>
        <v>11.99996</v>
      </c>
      <c r="E139" s="16"/>
      <c r="F139" s="15">
        <v>11.99996</v>
      </c>
      <c r="G139" s="15">
        <v>8.9999699999999994</v>
      </c>
      <c r="H139" s="23">
        <f t="shared" si="3"/>
        <v>75</v>
      </c>
    </row>
    <row r="140" spans="1:8" ht="15.75" x14ac:dyDescent="0.25">
      <c r="A140" s="17" t="s">
        <v>15</v>
      </c>
      <c r="B140" s="17" t="s">
        <v>133</v>
      </c>
      <c r="C140" s="17"/>
      <c r="D140" s="13">
        <f t="shared" si="2"/>
        <v>11.99996</v>
      </c>
      <c r="E140" s="18"/>
      <c r="F140" s="19">
        <v>11.99996</v>
      </c>
      <c r="G140" s="19">
        <v>8.9999699999999994</v>
      </c>
      <c r="H140" s="23">
        <f t="shared" si="3"/>
        <v>75</v>
      </c>
    </row>
    <row r="141" spans="1:8" ht="31.5" x14ac:dyDescent="0.25">
      <c r="A141" s="17" t="s">
        <v>11</v>
      </c>
      <c r="B141" s="17" t="s">
        <v>133</v>
      </c>
      <c r="C141" s="17" t="s">
        <v>12</v>
      </c>
      <c r="D141" s="13">
        <f t="shared" si="2"/>
        <v>11.99996</v>
      </c>
      <c r="E141" s="18"/>
      <c r="F141" s="19">
        <v>11.99996</v>
      </c>
      <c r="G141" s="19">
        <v>8.9999699999999994</v>
      </c>
      <c r="H141" s="23">
        <f t="shared" si="3"/>
        <v>75</v>
      </c>
    </row>
    <row r="142" spans="1:8" ht="15.75" x14ac:dyDescent="0.25">
      <c r="A142" s="17" t="s">
        <v>13</v>
      </c>
      <c r="B142" s="17" t="s">
        <v>133</v>
      </c>
      <c r="C142" s="17" t="s">
        <v>14</v>
      </c>
      <c r="D142" s="13">
        <f t="shared" si="2"/>
        <v>11.99996</v>
      </c>
      <c r="E142" s="18"/>
      <c r="F142" s="19">
        <v>11.99996</v>
      </c>
      <c r="G142" s="19">
        <v>8.9999699999999994</v>
      </c>
      <c r="H142" s="23">
        <f t="shared" si="3"/>
        <v>75</v>
      </c>
    </row>
    <row r="143" spans="1:8" ht="31.5" x14ac:dyDescent="0.25">
      <c r="A143" s="12" t="s">
        <v>134</v>
      </c>
      <c r="B143" s="12" t="s">
        <v>135</v>
      </c>
      <c r="C143" s="12"/>
      <c r="D143" s="13">
        <f t="shared" si="2"/>
        <v>154</v>
      </c>
      <c r="E143" s="16"/>
      <c r="F143" s="15">
        <v>154</v>
      </c>
      <c r="G143" s="15">
        <v>154</v>
      </c>
      <c r="H143" s="23">
        <f t="shared" si="3"/>
        <v>100</v>
      </c>
    </row>
    <row r="144" spans="1:8" ht="31.5" x14ac:dyDescent="0.25">
      <c r="A144" s="12" t="s">
        <v>136</v>
      </c>
      <c r="B144" s="12" t="s">
        <v>137</v>
      </c>
      <c r="C144" s="12"/>
      <c r="D144" s="13">
        <f t="shared" si="2"/>
        <v>100</v>
      </c>
      <c r="E144" s="16"/>
      <c r="F144" s="15">
        <v>100</v>
      </c>
      <c r="G144" s="15">
        <v>100</v>
      </c>
      <c r="H144" s="23">
        <f t="shared" si="3"/>
        <v>100</v>
      </c>
    </row>
    <row r="145" spans="1:8" ht="15.75" x14ac:dyDescent="0.25">
      <c r="A145" s="17" t="s">
        <v>15</v>
      </c>
      <c r="B145" s="17" t="s">
        <v>138</v>
      </c>
      <c r="C145" s="17"/>
      <c r="D145" s="13">
        <f t="shared" ref="D145:D208" si="4">F145-E145</f>
        <v>100</v>
      </c>
      <c r="E145" s="18"/>
      <c r="F145" s="19">
        <v>100</v>
      </c>
      <c r="G145" s="19">
        <v>100</v>
      </c>
      <c r="H145" s="23">
        <f t="shared" ref="H145:H208" si="5">G145/F145*100</f>
        <v>100</v>
      </c>
    </row>
    <row r="146" spans="1:8" ht="31.5" x14ac:dyDescent="0.25">
      <c r="A146" s="17" t="s">
        <v>11</v>
      </c>
      <c r="B146" s="17" t="s">
        <v>138</v>
      </c>
      <c r="C146" s="17" t="s">
        <v>12</v>
      </c>
      <c r="D146" s="13">
        <f t="shared" si="4"/>
        <v>100</v>
      </c>
      <c r="E146" s="18"/>
      <c r="F146" s="19">
        <v>100</v>
      </c>
      <c r="G146" s="19">
        <v>100</v>
      </c>
      <c r="H146" s="23">
        <f t="shared" si="5"/>
        <v>100</v>
      </c>
    </row>
    <row r="147" spans="1:8" ht="15.75" x14ac:dyDescent="0.25">
      <c r="A147" s="17" t="s">
        <v>13</v>
      </c>
      <c r="B147" s="17" t="s">
        <v>138</v>
      </c>
      <c r="C147" s="17" t="s">
        <v>14</v>
      </c>
      <c r="D147" s="13">
        <f t="shared" si="4"/>
        <v>100</v>
      </c>
      <c r="E147" s="18"/>
      <c r="F147" s="19">
        <v>100</v>
      </c>
      <c r="G147" s="19">
        <v>100</v>
      </c>
      <c r="H147" s="23">
        <f t="shared" si="5"/>
        <v>100</v>
      </c>
    </row>
    <row r="148" spans="1:8" ht="78.75" x14ac:dyDescent="0.25">
      <c r="A148" s="12" t="s">
        <v>139</v>
      </c>
      <c r="B148" s="12" t="s">
        <v>140</v>
      </c>
      <c r="C148" s="12"/>
      <c r="D148" s="13">
        <f t="shared" si="4"/>
        <v>54</v>
      </c>
      <c r="E148" s="16"/>
      <c r="F148" s="15">
        <v>54</v>
      </c>
      <c r="G148" s="15">
        <v>54</v>
      </c>
      <c r="H148" s="23">
        <f t="shared" si="5"/>
        <v>100</v>
      </c>
    </row>
    <row r="149" spans="1:8" ht="15.75" x14ac:dyDescent="0.25">
      <c r="A149" s="17" t="s">
        <v>15</v>
      </c>
      <c r="B149" s="17" t="s">
        <v>141</v>
      </c>
      <c r="C149" s="17"/>
      <c r="D149" s="13">
        <f t="shared" si="4"/>
        <v>54</v>
      </c>
      <c r="E149" s="18"/>
      <c r="F149" s="19">
        <v>54</v>
      </c>
      <c r="G149" s="19">
        <v>54</v>
      </c>
      <c r="H149" s="23">
        <f t="shared" si="5"/>
        <v>100</v>
      </c>
    </row>
    <row r="150" spans="1:8" ht="15.75" x14ac:dyDescent="0.25">
      <c r="A150" s="17" t="s">
        <v>27</v>
      </c>
      <c r="B150" s="17" t="s">
        <v>141</v>
      </c>
      <c r="C150" s="17" t="s">
        <v>28</v>
      </c>
      <c r="D150" s="13">
        <f t="shared" si="4"/>
        <v>54</v>
      </c>
      <c r="E150" s="18"/>
      <c r="F150" s="19">
        <v>54</v>
      </c>
      <c r="G150" s="19">
        <v>54</v>
      </c>
      <c r="H150" s="23">
        <f t="shared" si="5"/>
        <v>100</v>
      </c>
    </row>
    <row r="151" spans="1:8" ht="15.75" x14ac:dyDescent="0.25">
      <c r="A151" s="17" t="s">
        <v>29</v>
      </c>
      <c r="B151" s="17" t="s">
        <v>141</v>
      </c>
      <c r="C151" s="17" t="s">
        <v>30</v>
      </c>
      <c r="D151" s="13">
        <f t="shared" si="4"/>
        <v>54</v>
      </c>
      <c r="E151" s="18"/>
      <c r="F151" s="19">
        <v>54</v>
      </c>
      <c r="G151" s="19">
        <v>54</v>
      </c>
      <c r="H151" s="23">
        <f t="shared" si="5"/>
        <v>100</v>
      </c>
    </row>
    <row r="152" spans="1:8" ht="31.5" x14ac:dyDescent="0.25">
      <c r="A152" s="12" t="s">
        <v>142</v>
      </c>
      <c r="B152" s="12" t="s">
        <v>143</v>
      </c>
      <c r="C152" s="12"/>
      <c r="D152" s="13">
        <f t="shared" si="4"/>
        <v>30.175000000000001</v>
      </c>
      <c r="E152" s="16"/>
      <c r="F152" s="15">
        <v>30.175000000000001</v>
      </c>
      <c r="G152" s="15">
        <v>30.175000000000001</v>
      </c>
      <c r="H152" s="23">
        <f t="shared" si="5"/>
        <v>100</v>
      </c>
    </row>
    <row r="153" spans="1:8" ht="47.25" x14ac:dyDescent="0.25">
      <c r="A153" s="12" t="s">
        <v>144</v>
      </c>
      <c r="B153" s="12" t="s">
        <v>145</v>
      </c>
      <c r="C153" s="12"/>
      <c r="D153" s="13">
        <f t="shared" si="4"/>
        <v>30.175000000000001</v>
      </c>
      <c r="E153" s="16"/>
      <c r="F153" s="15">
        <v>30.175000000000001</v>
      </c>
      <c r="G153" s="15">
        <v>30.175000000000001</v>
      </c>
      <c r="H153" s="23">
        <f t="shared" si="5"/>
        <v>100</v>
      </c>
    </row>
    <row r="154" spans="1:8" ht="15.75" x14ac:dyDescent="0.25">
      <c r="A154" s="17" t="s">
        <v>15</v>
      </c>
      <c r="B154" s="17" t="s">
        <v>146</v>
      </c>
      <c r="C154" s="17"/>
      <c r="D154" s="13">
        <f t="shared" si="4"/>
        <v>30.175000000000001</v>
      </c>
      <c r="E154" s="18"/>
      <c r="F154" s="19">
        <v>30.175000000000001</v>
      </c>
      <c r="G154" s="19">
        <v>30.175000000000001</v>
      </c>
      <c r="H154" s="23">
        <f t="shared" si="5"/>
        <v>100</v>
      </c>
    </row>
    <row r="155" spans="1:8" ht="31.5" x14ac:dyDescent="0.25">
      <c r="A155" s="17" t="s">
        <v>11</v>
      </c>
      <c r="B155" s="17" t="s">
        <v>146</v>
      </c>
      <c r="C155" s="17" t="s">
        <v>12</v>
      </c>
      <c r="D155" s="13">
        <f t="shared" si="4"/>
        <v>30.175000000000001</v>
      </c>
      <c r="E155" s="18"/>
      <c r="F155" s="19">
        <v>30.175000000000001</v>
      </c>
      <c r="G155" s="19">
        <v>30.175000000000001</v>
      </c>
      <c r="H155" s="23">
        <f t="shared" si="5"/>
        <v>100</v>
      </c>
    </row>
    <row r="156" spans="1:8" ht="15.75" x14ac:dyDescent="0.25">
      <c r="A156" s="17" t="s">
        <v>13</v>
      </c>
      <c r="B156" s="17" t="s">
        <v>146</v>
      </c>
      <c r="C156" s="17" t="s">
        <v>14</v>
      </c>
      <c r="D156" s="13">
        <f t="shared" si="4"/>
        <v>30.175000000000001</v>
      </c>
      <c r="E156" s="18"/>
      <c r="F156" s="19">
        <v>30.175000000000001</v>
      </c>
      <c r="G156" s="19">
        <v>30.175000000000001</v>
      </c>
      <c r="H156" s="23">
        <f t="shared" si="5"/>
        <v>100</v>
      </c>
    </row>
    <row r="157" spans="1:8" ht="31.5" x14ac:dyDescent="0.25">
      <c r="A157" s="12" t="s">
        <v>147</v>
      </c>
      <c r="B157" s="12" t="s">
        <v>148</v>
      </c>
      <c r="C157" s="12"/>
      <c r="D157" s="13">
        <f t="shared" si="4"/>
        <v>500</v>
      </c>
      <c r="E157" s="16"/>
      <c r="F157" s="15">
        <v>500</v>
      </c>
      <c r="G157" s="15">
        <v>500</v>
      </c>
      <c r="H157" s="23">
        <f t="shared" si="5"/>
        <v>100</v>
      </c>
    </row>
    <row r="158" spans="1:8" ht="31.5" x14ac:dyDescent="0.25">
      <c r="A158" s="12" t="s">
        <v>149</v>
      </c>
      <c r="B158" s="12" t="s">
        <v>150</v>
      </c>
      <c r="C158" s="12"/>
      <c r="D158" s="13">
        <f t="shared" si="4"/>
        <v>500</v>
      </c>
      <c r="E158" s="16"/>
      <c r="F158" s="15">
        <v>500</v>
      </c>
      <c r="G158" s="15">
        <v>500</v>
      </c>
      <c r="H158" s="23">
        <f t="shared" si="5"/>
        <v>100</v>
      </c>
    </row>
    <row r="159" spans="1:8" ht="15.75" x14ac:dyDescent="0.25">
      <c r="A159" s="17" t="s">
        <v>15</v>
      </c>
      <c r="B159" s="17" t="s">
        <v>151</v>
      </c>
      <c r="C159" s="17"/>
      <c r="D159" s="13">
        <f t="shared" si="4"/>
        <v>500</v>
      </c>
      <c r="E159" s="18"/>
      <c r="F159" s="19">
        <v>500</v>
      </c>
      <c r="G159" s="19">
        <v>500</v>
      </c>
      <c r="H159" s="23">
        <f t="shared" si="5"/>
        <v>100</v>
      </c>
    </row>
    <row r="160" spans="1:8" ht="31.5" x14ac:dyDescent="0.25">
      <c r="A160" s="17" t="s">
        <v>11</v>
      </c>
      <c r="B160" s="17" t="s">
        <v>151</v>
      </c>
      <c r="C160" s="17" t="s">
        <v>12</v>
      </c>
      <c r="D160" s="13">
        <f t="shared" si="4"/>
        <v>500</v>
      </c>
      <c r="E160" s="18"/>
      <c r="F160" s="19">
        <v>500</v>
      </c>
      <c r="G160" s="19">
        <v>500</v>
      </c>
      <c r="H160" s="23">
        <f t="shared" si="5"/>
        <v>100</v>
      </c>
    </row>
    <row r="161" spans="1:8" ht="15.75" x14ac:dyDescent="0.25">
      <c r="A161" s="17" t="s">
        <v>13</v>
      </c>
      <c r="B161" s="17" t="s">
        <v>151</v>
      </c>
      <c r="C161" s="17" t="s">
        <v>14</v>
      </c>
      <c r="D161" s="13">
        <f t="shared" si="4"/>
        <v>500</v>
      </c>
      <c r="E161" s="18"/>
      <c r="F161" s="19">
        <v>500</v>
      </c>
      <c r="G161" s="19">
        <v>500</v>
      </c>
      <c r="H161" s="23">
        <f t="shared" si="5"/>
        <v>100</v>
      </c>
    </row>
    <row r="162" spans="1:8" ht="31.5" x14ac:dyDescent="0.25">
      <c r="A162" s="12" t="s">
        <v>152</v>
      </c>
      <c r="B162" s="12" t="s">
        <v>153</v>
      </c>
      <c r="C162" s="12"/>
      <c r="D162" s="13">
        <f t="shared" si="4"/>
        <v>2658.7285099999999</v>
      </c>
      <c r="E162" s="16"/>
      <c r="F162" s="15">
        <v>2658.7285099999999</v>
      </c>
      <c r="G162" s="15">
        <v>2547.4438700000001</v>
      </c>
      <c r="H162" s="23">
        <f t="shared" si="5"/>
        <v>95.814366168586361</v>
      </c>
    </row>
    <row r="163" spans="1:8" ht="47.25" x14ac:dyDescent="0.25">
      <c r="A163" s="12" t="s">
        <v>154</v>
      </c>
      <c r="B163" s="12" t="s">
        <v>155</v>
      </c>
      <c r="C163" s="12"/>
      <c r="D163" s="13">
        <f t="shared" si="4"/>
        <v>1166.4963700000001</v>
      </c>
      <c r="E163" s="16"/>
      <c r="F163" s="15">
        <v>1166.4963700000001</v>
      </c>
      <c r="G163" s="15">
        <v>1166.4963700000001</v>
      </c>
      <c r="H163" s="23">
        <f t="shared" si="5"/>
        <v>100</v>
      </c>
    </row>
    <row r="164" spans="1:8" ht="78.75" x14ac:dyDescent="0.25">
      <c r="A164" s="17" t="s">
        <v>156</v>
      </c>
      <c r="B164" s="17" t="s">
        <v>157</v>
      </c>
      <c r="C164" s="17"/>
      <c r="D164" s="13">
        <f t="shared" si="4"/>
        <v>300</v>
      </c>
      <c r="E164" s="18"/>
      <c r="F164" s="19">
        <v>300</v>
      </c>
      <c r="G164" s="19">
        <v>300</v>
      </c>
      <c r="H164" s="23">
        <f t="shared" si="5"/>
        <v>100</v>
      </c>
    </row>
    <row r="165" spans="1:8" ht="31.5" x14ac:dyDescent="0.25">
      <c r="A165" s="17" t="s">
        <v>11</v>
      </c>
      <c r="B165" s="17" t="s">
        <v>157</v>
      </c>
      <c r="C165" s="17" t="s">
        <v>12</v>
      </c>
      <c r="D165" s="13">
        <f t="shared" si="4"/>
        <v>300</v>
      </c>
      <c r="E165" s="18"/>
      <c r="F165" s="19">
        <v>300</v>
      </c>
      <c r="G165" s="19">
        <v>300</v>
      </c>
      <c r="H165" s="23">
        <f t="shared" si="5"/>
        <v>100</v>
      </c>
    </row>
    <row r="166" spans="1:8" ht="15.75" x14ac:dyDescent="0.25">
      <c r="A166" s="17" t="s">
        <v>13</v>
      </c>
      <c r="B166" s="17" t="s">
        <v>157</v>
      </c>
      <c r="C166" s="17" t="s">
        <v>14</v>
      </c>
      <c r="D166" s="13">
        <f t="shared" si="4"/>
        <v>300</v>
      </c>
      <c r="E166" s="18"/>
      <c r="F166" s="19">
        <v>300</v>
      </c>
      <c r="G166" s="19">
        <v>300</v>
      </c>
      <c r="H166" s="23">
        <f t="shared" si="5"/>
        <v>100</v>
      </c>
    </row>
    <row r="167" spans="1:8" ht="15.75" x14ac:dyDescent="0.25">
      <c r="A167" s="17" t="s">
        <v>42</v>
      </c>
      <c r="B167" s="17" t="s">
        <v>158</v>
      </c>
      <c r="C167" s="17"/>
      <c r="D167" s="13">
        <f t="shared" si="4"/>
        <v>866.49636999999996</v>
      </c>
      <c r="E167" s="18"/>
      <c r="F167" s="19">
        <v>866.49636999999996</v>
      </c>
      <c r="G167" s="19">
        <v>866.49636999999996</v>
      </c>
      <c r="H167" s="23">
        <f t="shared" si="5"/>
        <v>100</v>
      </c>
    </row>
    <row r="168" spans="1:8" ht="31.5" x14ac:dyDescent="0.25">
      <c r="A168" s="17" t="s">
        <v>11</v>
      </c>
      <c r="B168" s="17" t="s">
        <v>158</v>
      </c>
      <c r="C168" s="17" t="s">
        <v>12</v>
      </c>
      <c r="D168" s="13">
        <f t="shared" si="4"/>
        <v>866.49636999999996</v>
      </c>
      <c r="E168" s="18"/>
      <c r="F168" s="19">
        <v>866.49636999999996</v>
      </c>
      <c r="G168" s="19">
        <v>866.49636999999996</v>
      </c>
      <c r="H168" s="23">
        <f t="shared" si="5"/>
        <v>100</v>
      </c>
    </row>
    <row r="169" spans="1:8" ht="15.75" x14ac:dyDescent="0.25">
      <c r="A169" s="17" t="s">
        <v>13</v>
      </c>
      <c r="B169" s="17" t="s">
        <v>158</v>
      </c>
      <c r="C169" s="17" t="s">
        <v>14</v>
      </c>
      <c r="D169" s="13">
        <f t="shared" si="4"/>
        <v>866.49636999999996</v>
      </c>
      <c r="E169" s="18"/>
      <c r="F169" s="19">
        <v>866.49636999999996</v>
      </c>
      <c r="G169" s="19">
        <v>866.49636999999996</v>
      </c>
      <c r="H169" s="23">
        <f t="shared" si="5"/>
        <v>100</v>
      </c>
    </row>
    <row r="170" spans="1:8" ht="47.25" x14ac:dyDescent="0.25">
      <c r="A170" s="12" t="s">
        <v>159</v>
      </c>
      <c r="B170" s="12" t="s">
        <v>160</v>
      </c>
      <c r="C170" s="12"/>
      <c r="D170" s="13">
        <f t="shared" si="4"/>
        <v>1492.2321400000001</v>
      </c>
      <c r="E170" s="16"/>
      <c r="F170" s="15">
        <v>1492.2321400000001</v>
      </c>
      <c r="G170" s="15">
        <v>1380.9475</v>
      </c>
      <c r="H170" s="23">
        <f t="shared" si="5"/>
        <v>92.542404293744795</v>
      </c>
    </row>
    <row r="171" spans="1:8" ht="15.75" x14ac:dyDescent="0.25">
      <c r="A171" s="17" t="s">
        <v>44</v>
      </c>
      <c r="B171" s="17" t="s">
        <v>161</v>
      </c>
      <c r="C171" s="17"/>
      <c r="D171" s="13">
        <f t="shared" si="4"/>
        <v>1492.2321400000001</v>
      </c>
      <c r="E171" s="18"/>
      <c r="F171" s="19">
        <v>1492.2321400000001</v>
      </c>
      <c r="G171" s="19">
        <v>1380.9475</v>
      </c>
      <c r="H171" s="23">
        <f t="shared" si="5"/>
        <v>92.542404293744795</v>
      </c>
    </row>
    <row r="172" spans="1:8" ht="31.5" x14ac:dyDescent="0.25">
      <c r="A172" s="17" t="s">
        <v>11</v>
      </c>
      <c r="B172" s="17" t="s">
        <v>161</v>
      </c>
      <c r="C172" s="17" t="s">
        <v>12</v>
      </c>
      <c r="D172" s="13">
        <f t="shared" si="4"/>
        <v>1492.2321400000001</v>
      </c>
      <c r="E172" s="18"/>
      <c r="F172" s="19">
        <v>1492.2321400000001</v>
      </c>
      <c r="G172" s="19">
        <v>1380.9475</v>
      </c>
      <c r="H172" s="23">
        <f t="shared" si="5"/>
        <v>92.542404293744795</v>
      </c>
    </row>
    <row r="173" spans="1:8" ht="15.75" x14ac:dyDescent="0.25">
      <c r="A173" s="17" t="s">
        <v>13</v>
      </c>
      <c r="B173" s="17" t="s">
        <v>161</v>
      </c>
      <c r="C173" s="17" t="s">
        <v>14</v>
      </c>
      <c r="D173" s="13">
        <f t="shared" si="4"/>
        <v>1492.2321400000001</v>
      </c>
      <c r="E173" s="18"/>
      <c r="F173" s="19">
        <v>1492.2321400000001</v>
      </c>
      <c r="G173" s="19">
        <v>1380.9475</v>
      </c>
      <c r="H173" s="23">
        <f t="shared" si="5"/>
        <v>92.542404293744795</v>
      </c>
    </row>
    <row r="174" spans="1:8" ht="47.25" x14ac:dyDescent="0.25">
      <c r="A174" s="12" t="s">
        <v>162</v>
      </c>
      <c r="B174" s="12" t="s">
        <v>163</v>
      </c>
      <c r="C174" s="12"/>
      <c r="D174" s="13">
        <f t="shared" si="4"/>
        <v>19589.907070000001</v>
      </c>
      <c r="E174" s="16"/>
      <c r="F174" s="15">
        <v>19589.907070000001</v>
      </c>
      <c r="G174" s="15">
        <v>19589.907070000001</v>
      </c>
      <c r="H174" s="23">
        <f t="shared" si="5"/>
        <v>100</v>
      </c>
    </row>
    <row r="175" spans="1:8" ht="63" x14ac:dyDescent="0.25">
      <c r="A175" s="12" t="s">
        <v>164</v>
      </c>
      <c r="B175" s="12" t="s">
        <v>165</v>
      </c>
      <c r="C175" s="12"/>
      <c r="D175" s="13">
        <f t="shared" si="4"/>
        <v>16555.287069999998</v>
      </c>
      <c r="E175" s="16"/>
      <c r="F175" s="15">
        <v>16555.287069999998</v>
      </c>
      <c r="G175" s="15">
        <v>16555.287069999998</v>
      </c>
      <c r="H175" s="23">
        <f t="shared" si="5"/>
        <v>100</v>
      </c>
    </row>
    <row r="176" spans="1:8" ht="15.75" x14ac:dyDescent="0.25">
      <c r="A176" s="17" t="s">
        <v>9</v>
      </c>
      <c r="B176" s="17" t="s">
        <v>166</v>
      </c>
      <c r="C176" s="17"/>
      <c r="D176" s="13">
        <f t="shared" si="4"/>
        <v>13574.21847</v>
      </c>
      <c r="E176" s="18"/>
      <c r="F176" s="19">
        <v>13574.21847</v>
      </c>
      <c r="G176" s="19">
        <v>13574.21847</v>
      </c>
      <c r="H176" s="23">
        <f t="shared" si="5"/>
        <v>100</v>
      </c>
    </row>
    <row r="177" spans="1:8" ht="31.5" x14ac:dyDescent="0.25">
      <c r="A177" s="17" t="s">
        <v>11</v>
      </c>
      <c r="B177" s="17" t="s">
        <v>166</v>
      </c>
      <c r="C177" s="17" t="s">
        <v>12</v>
      </c>
      <c r="D177" s="13">
        <f t="shared" si="4"/>
        <v>13574.21847</v>
      </c>
      <c r="E177" s="18"/>
      <c r="F177" s="19">
        <v>13574.21847</v>
      </c>
      <c r="G177" s="19">
        <v>13574.21847</v>
      </c>
      <c r="H177" s="23">
        <f t="shared" si="5"/>
        <v>100</v>
      </c>
    </row>
    <row r="178" spans="1:8" ht="15.75" x14ac:dyDescent="0.25">
      <c r="A178" s="17" t="s">
        <v>13</v>
      </c>
      <c r="B178" s="17" t="s">
        <v>166</v>
      </c>
      <c r="C178" s="17" t="s">
        <v>14</v>
      </c>
      <c r="D178" s="13">
        <f t="shared" si="4"/>
        <v>13574.21847</v>
      </c>
      <c r="E178" s="18"/>
      <c r="F178" s="19">
        <v>13574.21847</v>
      </c>
      <c r="G178" s="19">
        <v>13574.21847</v>
      </c>
      <c r="H178" s="23">
        <f t="shared" si="5"/>
        <v>100</v>
      </c>
    </row>
    <row r="179" spans="1:8" ht="15.75" x14ac:dyDescent="0.25">
      <c r="A179" s="17" t="s">
        <v>15</v>
      </c>
      <c r="B179" s="17" t="s">
        <v>167</v>
      </c>
      <c r="C179" s="17"/>
      <c r="D179" s="13">
        <f t="shared" si="4"/>
        <v>2136.4</v>
      </c>
      <c r="E179" s="18"/>
      <c r="F179" s="19">
        <v>2136.4</v>
      </c>
      <c r="G179" s="19">
        <v>2136.4</v>
      </c>
      <c r="H179" s="23">
        <f t="shared" si="5"/>
        <v>100</v>
      </c>
    </row>
    <row r="180" spans="1:8" ht="31.5" x14ac:dyDescent="0.25">
      <c r="A180" s="17" t="s">
        <v>11</v>
      </c>
      <c r="B180" s="17" t="s">
        <v>167</v>
      </c>
      <c r="C180" s="17" t="s">
        <v>12</v>
      </c>
      <c r="D180" s="13">
        <f t="shared" si="4"/>
        <v>2136.4</v>
      </c>
      <c r="E180" s="18"/>
      <c r="F180" s="19">
        <v>2136.4</v>
      </c>
      <c r="G180" s="19">
        <v>2136.4</v>
      </c>
      <c r="H180" s="23">
        <f t="shared" si="5"/>
        <v>100</v>
      </c>
    </row>
    <row r="181" spans="1:8" ht="15.75" x14ac:dyDescent="0.25">
      <c r="A181" s="17" t="s">
        <v>13</v>
      </c>
      <c r="B181" s="17" t="s">
        <v>167</v>
      </c>
      <c r="C181" s="17" t="s">
        <v>14</v>
      </c>
      <c r="D181" s="13">
        <f t="shared" si="4"/>
        <v>2136.4</v>
      </c>
      <c r="E181" s="18"/>
      <c r="F181" s="19">
        <v>2136.4</v>
      </c>
      <c r="G181" s="19">
        <v>2136.4</v>
      </c>
      <c r="H181" s="23">
        <f t="shared" si="5"/>
        <v>100</v>
      </c>
    </row>
    <row r="182" spans="1:8" ht="15.75" x14ac:dyDescent="0.25">
      <c r="A182" s="17" t="s">
        <v>15</v>
      </c>
      <c r="B182" s="17" t="s">
        <v>168</v>
      </c>
      <c r="C182" s="17"/>
      <c r="D182" s="13">
        <f t="shared" si="4"/>
        <v>60</v>
      </c>
      <c r="E182" s="18"/>
      <c r="F182" s="19">
        <v>60</v>
      </c>
      <c r="G182" s="19">
        <v>60</v>
      </c>
      <c r="H182" s="23">
        <f t="shared" si="5"/>
        <v>100</v>
      </c>
    </row>
    <row r="183" spans="1:8" ht="31.5" x14ac:dyDescent="0.25">
      <c r="A183" s="17" t="s">
        <v>11</v>
      </c>
      <c r="B183" s="17" t="s">
        <v>168</v>
      </c>
      <c r="C183" s="17" t="s">
        <v>12</v>
      </c>
      <c r="D183" s="13">
        <f t="shared" si="4"/>
        <v>60</v>
      </c>
      <c r="E183" s="18"/>
      <c r="F183" s="19">
        <v>60</v>
      </c>
      <c r="G183" s="19">
        <v>60</v>
      </c>
      <c r="H183" s="23">
        <f t="shared" si="5"/>
        <v>100</v>
      </c>
    </row>
    <row r="184" spans="1:8" ht="15.75" x14ac:dyDescent="0.25">
      <c r="A184" s="17" t="s">
        <v>13</v>
      </c>
      <c r="B184" s="17" t="s">
        <v>168</v>
      </c>
      <c r="C184" s="17" t="s">
        <v>14</v>
      </c>
      <c r="D184" s="13">
        <f t="shared" si="4"/>
        <v>60</v>
      </c>
      <c r="E184" s="18"/>
      <c r="F184" s="19">
        <v>60</v>
      </c>
      <c r="G184" s="19">
        <v>60</v>
      </c>
      <c r="H184" s="23">
        <f t="shared" si="5"/>
        <v>100</v>
      </c>
    </row>
    <row r="185" spans="1:8" ht="15.75" x14ac:dyDescent="0.25">
      <c r="A185" s="17" t="s">
        <v>15</v>
      </c>
      <c r="B185" s="17" t="s">
        <v>169</v>
      </c>
      <c r="C185" s="17"/>
      <c r="D185" s="13">
        <f t="shared" si="4"/>
        <v>784.66859999999997</v>
      </c>
      <c r="E185" s="18"/>
      <c r="F185" s="19">
        <v>784.66859999999997</v>
      </c>
      <c r="G185" s="19">
        <v>784.66859999999997</v>
      </c>
      <c r="H185" s="23">
        <f t="shared" si="5"/>
        <v>100</v>
      </c>
    </row>
    <row r="186" spans="1:8" ht="31.5" x14ac:dyDescent="0.25">
      <c r="A186" s="17" t="s">
        <v>11</v>
      </c>
      <c r="B186" s="17" t="s">
        <v>169</v>
      </c>
      <c r="C186" s="17" t="s">
        <v>12</v>
      </c>
      <c r="D186" s="13">
        <f t="shared" si="4"/>
        <v>784.66859999999997</v>
      </c>
      <c r="E186" s="18"/>
      <c r="F186" s="19">
        <v>784.66859999999997</v>
      </c>
      <c r="G186" s="19">
        <v>784.66859999999997</v>
      </c>
      <c r="H186" s="23">
        <f t="shared" si="5"/>
        <v>100</v>
      </c>
    </row>
    <row r="187" spans="1:8" ht="15.75" x14ac:dyDescent="0.25">
      <c r="A187" s="17" t="s">
        <v>13</v>
      </c>
      <c r="B187" s="17" t="s">
        <v>169</v>
      </c>
      <c r="C187" s="17" t="s">
        <v>14</v>
      </c>
      <c r="D187" s="13">
        <f t="shared" si="4"/>
        <v>784.66859999999997</v>
      </c>
      <c r="E187" s="18"/>
      <c r="F187" s="19">
        <v>784.66859999999997</v>
      </c>
      <c r="G187" s="19">
        <v>784.66859999999997</v>
      </c>
      <c r="H187" s="23">
        <f t="shared" si="5"/>
        <v>100</v>
      </c>
    </row>
    <row r="188" spans="1:8" ht="63" x14ac:dyDescent="0.25">
      <c r="A188" s="12" t="s">
        <v>170</v>
      </c>
      <c r="B188" s="12" t="s">
        <v>171</v>
      </c>
      <c r="C188" s="12"/>
      <c r="D188" s="13">
        <f t="shared" si="4"/>
        <v>3034.62</v>
      </c>
      <c r="E188" s="16"/>
      <c r="F188" s="15">
        <v>3034.62</v>
      </c>
      <c r="G188" s="15">
        <v>3034.62</v>
      </c>
      <c r="H188" s="23">
        <f t="shared" si="5"/>
        <v>100</v>
      </c>
    </row>
    <row r="189" spans="1:8" ht="15.75" x14ac:dyDescent="0.25">
      <c r="A189" s="17" t="s">
        <v>9</v>
      </c>
      <c r="B189" s="17" t="s">
        <v>172</v>
      </c>
      <c r="C189" s="17"/>
      <c r="D189" s="13">
        <f t="shared" si="4"/>
        <v>2320.12</v>
      </c>
      <c r="E189" s="18"/>
      <c r="F189" s="19">
        <v>2320.12</v>
      </c>
      <c r="G189" s="19">
        <v>2320.12</v>
      </c>
      <c r="H189" s="23">
        <f t="shared" si="5"/>
        <v>100</v>
      </c>
    </row>
    <row r="190" spans="1:8" ht="31.5" x14ac:dyDescent="0.25">
      <c r="A190" s="17" t="s">
        <v>11</v>
      </c>
      <c r="B190" s="17" t="s">
        <v>172</v>
      </c>
      <c r="C190" s="17" t="s">
        <v>12</v>
      </c>
      <c r="D190" s="13">
        <f t="shared" si="4"/>
        <v>2320.12</v>
      </c>
      <c r="E190" s="18"/>
      <c r="F190" s="19">
        <v>2320.12</v>
      </c>
      <c r="G190" s="19">
        <v>2320.12</v>
      </c>
      <c r="H190" s="23">
        <f t="shared" si="5"/>
        <v>100</v>
      </c>
    </row>
    <row r="191" spans="1:8" ht="15.75" x14ac:dyDescent="0.25">
      <c r="A191" s="17" t="s">
        <v>13</v>
      </c>
      <c r="B191" s="17" t="s">
        <v>172</v>
      </c>
      <c r="C191" s="17" t="s">
        <v>14</v>
      </c>
      <c r="D191" s="13">
        <f t="shared" si="4"/>
        <v>2320.12</v>
      </c>
      <c r="E191" s="18"/>
      <c r="F191" s="19">
        <v>2320.12</v>
      </c>
      <c r="G191" s="19">
        <v>2320.12</v>
      </c>
      <c r="H191" s="23">
        <f t="shared" si="5"/>
        <v>100</v>
      </c>
    </row>
    <row r="192" spans="1:8" ht="15.75" x14ac:dyDescent="0.25">
      <c r="A192" s="17" t="s">
        <v>15</v>
      </c>
      <c r="B192" s="17" t="s">
        <v>173</v>
      </c>
      <c r="C192" s="17"/>
      <c r="D192" s="13">
        <f t="shared" si="4"/>
        <v>714.5</v>
      </c>
      <c r="E192" s="18"/>
      <c r="F192" s="19">
        <v>714.5</v>
      </c>
      <c r="G192" s="19">
        <v>714.5</v>
      </c>
      <c r="H192" s="23">
        <f t="shared" si="5"/>
        <v>100</v>
      </c>
    </row>
    <row r="193" spans="1:8" ht="31.5" x14ac:dyDescent="0.25">
      <c r="A193" s="17" t="s">
        <v>11</v>
      </c>
      <c r="B193" s="17" t="s">
        <v>173</v>
      </c>
      <c r="C193" s="17" t="s">
        <v>12</v>
      </c>
      <c r="D193" s="13">
        <f t="shared" si="4"/>
        <v>714.5</v>
      </c>
      <c r="E193" s="18"/>
      <c r="F193" s="19">
        <v>714.5</v>
      </c>
      <c r="G193" s="19">
        <v>714.5</v>
      </c>
      <c r="H193" s="23">
        <f t="shared" si="5"/>
        <v>100</v>
      </c>
    </row>
    <row r="194" spans="1:8" ht="15.75" x14ac:dyDescent="0.25">
      <c r="A194" s="17" t="s">
        <v>13</v>
      </c>
      <c r="B194" s="17" t="s">
        <v>173</v>
      </c>
      <c r="C194" s="17" t="s">
        <v>14</v>
      </c>
      <c r="D194" s="13">
        <f t="shared" si="4"/>
        <v>714.5</v>
      </c>
      <c r="E194" s="18"/>
      <c r="F194" s="19">
        <v>714.5</v>
      </c>
      <c r="G194" s="19">
        <v>714.5</v>
      </c>
      <c r="H194" s="23">
        <f t="shared" si="5"/>
        <v>100</v>
      </c>
    </row>
    <row r="195" spans="1:8" ht="31.5" x14ac:dyDescent="0.25">
      <c r="A195" s="12" t="s">
        <v>174</v>
      </c>
      <c r="B195" s="12" t="s">
        <v>175</v>
      </c>
      <c r="C195" s="12"/>
      <c r="D195" s="13">
        <f t="shared" si="4"/>
        <v>44151.167600000001</v>
      </c>
      <c r="E195" s="14">
        <f>E196+E200</f>
        <v>-8541.4</v>
      </c>
      <c r="F195" s="15">
        <v>35609.767599999999</v>
      </c>
      <c r="G195" s="15">
        <v>34196.698519999998</v>
      </c>
      <c r="H195" s="23">
        <f t="shared" si="5"/>
        <v>96.031793591374068</v>
      </c>
    </row>
    <row r="196" spans="1:8" ht="31.5" x14ac:dyDescent="0.25">
      <c r="A196" s="12" t="s">
        <v>176</v>
      </c>
      <c r="B196" s="12" t="s">
        <v>177</v>
      </c>
      <c r="C196" s="12"/>
      <c r="D196" s="13">
        <f t="shared" si="4"/>
        <v>100</v>
      </c>
      <c r="E196" s="16"/>
      <c r="F196" s="15">
        <v>100</v>
      </c>
      <c r="G196" s="15">
        <v>100</v>
      </c>
      <c r="H196" s="23">
        <f t="shared" si="5"/>
        <v>100</v>
      </c>
    </row>
    <row r="197" spans="1:8" ht="15.75" x14ac:dyDescent="0.25">
      <c r="A197" s="17" t="s">
        <v>15</v>
      </c>
      <c r="B197" s="17" t="s">
        <v>178</v>
      </c>
      <c r="C197" s="17"/>
      <c r="D197" s="13">
        <f t="shared" si="4"/>
        <v>100</v>
      </c>
      <c r="E197" s="18"/>
      <c r="F197" s="19">
        <v>100</v>
      </c>
      <c r="G197" s="19">
        <v>100</v>
      </c>
      <c r="H197" s="23">
        <f t="shared" si="5"/>
        <v>100</v>
      </c>
    </row>
    <row r="198" spans="1:8" ht="31.5" x14ac:dyDescent="0.25">
      <c r="A198" s="17" t="s">
        <v>11</v>
      </c>
      <c r="B198" s="17" t="s">
        <v>178</v>
      </c>
      <c r="C198" s="17" t="s">
        <v>12</v>
      </c>
      <c r="D198" s="13">
        <f t="shared" si="4"/>
        <v>100</v>
      </c>
      <c r="E198" s="18"/>
      <c r="F198" s="19">
        <v>100</v>
      </c>
      <c r="G198" s="19">
        <v>100</v>
      </c>
      <c r="H198" s="23">
        <f t="shared" si="5"/>
        <v>100</v>
      </c>
    </row>
    <row r="199" spans="1:8" ht="15.75" x14ac:dyDescent="0.25">
      <c r="A199" s="17" t="s">
        <v>13</v>
      </c>
      <c r="B199" s="17" t="s">
        <v>178</v>
      </c>
      <c r="C199" s="17" t="s">
        <v>14</v>
      </c>
      <c r="D199" s="13">
        <f t="shared" si="4"/>
        <v>100</v>
      </c>
      <c r="E199" s="18"/>
      <c r="F199" s="19">
        <v>100</v>
      </c>
      <c r="G199" s="19">
        <v>100</v>
      </c>
      <c r="H199" s="23">
        <f t="shared" si="5"/>
        <v>100</v>
      </c>
    </row>
    <row r="200" spans="1:8" ht="31.5" x14ac:dyDescent="0.25">
      <c r="A200" s="12" t="s">
        <v>179</v>
      </c>
      <c r="B200" s="12" t="s">
        <v>180</v>
      </c>
      <c r="C200" s="12"/>
      <c r="D200" s="13">
        <f t="shared" si="4"/>
        <v>44051.167600000001</v>
      </c>
      <c r="E200" s="14">
        <f>E201+E207+E210</f>
        <v>-8541.4</v>
      </c>
      <c r="F200" s="15">
        <v>35509.767599999999</v>
      </c>
      <c r="G200" s="15">
        <v>34096.698519999998</v>
      </c>
      <c r="H200" s="23">
        <f t="shared" si="5"/>
        <v>96.020618619875165</v>
      </c>
    </row>
    <row r="201" spans="1:8" ht="15.75" x14ac:dyDescent="0.25">
      <c r="A201" s="17" t="s">
        <v>15</v>
      </c>
      <c r="B201" s="17" t="s">
        <v>181</v>
      </c>
      <c r="C201" s="17"/>
      <c r="D201" s="13">
        <f t="shared" si="4"/>
        <v>469.17130000000003</v>
      </c>
      <c r="E201" s="18">
        <f>E202</f>
        <v>6.1097599999999996</v>
      </c>
      <c r="F201" s="19">
        <v>475.28106000000002</v>
      </c>
      <c r="G201" s="19">
        <v>475.28106000000002</v>
      </c>
      <c r="H201" s="23">
        <f t="shared" si="5"/>
        <v>100</v>
      </c>
    </row>
    <row r="202" spans="1:8" ht="31.5" x14ac:dyDescent="0.25">
      <c r="A202" s="17" t="s">
        <v>11</v>
      </c>
      <c r="B202" s="17" t="s">
        <v>181</v>
      </c>
      <c r="C202" s="17" t="s">
        <v>12</v>
      </c>
      <c r="D202" s="13">
        <f t="shared" si="4"/>
        <v>469.17130000000003</v>
      </c>
      <c r="E202" s="18">
        <f>E203</f>
        <v>6.1097599999999996</v>
      </c>
      <c r="F202" s="19">
        <v>475.28106000000002</v>
      </c>
      <c r="G202" s="19">
        <v>475.28106000000002</v>
      </c>
      <c r="H202" s="23">
        <f t="shared" si="5"/>
        <v>100</v>
      </c>
    </row>
    <row r="203" spans="1:8" ht="15.75" x14ac:dyDescent="0.25">
      <c r="A203" s="17" t="s">
        <v>13</v>
      </c>
      <c r="B203" s="17" t="s">
        <v>181</v>
      </c>
      <c r="C203" s="17" t="s">
        <v>14</v>
      </c>
      <c r="D203" s="13">
        <f t="shared" si="4"/>
        <v>469.17130000000003</v>
      </c>
      <c r="E203" s="18">
        <v>6.1097599999999996</v>
      </c>
      <c r="F203" s="19">
        <v>475.28106000000002</v>
      </c>
      <c r="G203" s="19">
        <v>475.28106000000002</v>
      </c>
      <c r="H203" s="23">
        <f t="shared" si="5"/>
        <v>100</v>
      </c>
    </row>
    <row r="204" spans="1:8" ht="15.75" x14ac:dyDescent="0.25">
      <c r="A204" s="17" t="s">
        <v>15</v>
      </c>
      <c r="B204" s="17" t="s">
        <v>182</v>
      </c>
      <c r="C204" s="17"/>
      <c r="D204" s="13">
        <f t="shared" si="4"/>
        <v>4081.9962999999998</v>
      </c>
      <c r="E204" s="18"/>
      <c r="F204" s="19">
        <v>4081.9962999999998</v>
      </c>
      <c r="G204" s="19">
        <v>4081.9962999999998</v>
      </c>
      <c r="H204" s="23">
        <f t="shared" si="5"/>
        <v>100</v>
      </c>
    </row>
    <row r="205" spans="1:8" ht="31.5" x14ac:dyDescent="0.25">
      <c r="A205" s="17" t="s">
        <v>18</v>
      </c>
      <c r="B205" s="17" t="s">
        <v>182</v>
      </c>
      <c r="C205" s="17" t="s">
        <v>19</v>
      </c>
      <c r="D205" s="13">
        <f t="shared" si="4"/>
        <v>4081.9962999999998</v>
      </c>
      <c r="E205" s="18"/>
      <c r="F205" s="19">
        <v>4081.9962999999998</v>
      </c>
      <c r="G205" s="19">
        <v>4081.9962999999998</v>
      </c>
      <c r="H205" s="23">
        <f t="shared" si="5"/>
        <v>100</v>
      </c>
    </row>
    <row r="206" spans="1:8" ht="31.5" x14ac:dyDescent="0.25">
      <c r="A206" s="17" t="s">
        <v>20</v>
      </c>
      <c r="B206" s="17" t="s">
        <v>182</v>
      </c>
      <c r="C206" s="17" t="s">
        <v>21</v>
      </c>
      <c r="D206" s="13">
        <f t="shared" si="4"/>
        <v>4081.9962999999998</v>
      </c>
      <c r="E206" s="18"/>
      <c r="F206" s="19">
        <v>4081.9962999999998</v>
      </c>
      <c r="G206" s="19">
        <v>4081.9962999999998</v>
      </c>
      <c r="H206" s="23">
        <f t="shared" si="5"/>
        <v>100</v>
      </c>
    </row>
    <row r="207" spans="1:8" ht="31.5" x14ac:dyDescent="0.25">
      <c r="A207" s="17" t="s">
        <v>183</v>
      </c>
      <c r="B207" s="17" t="s">
        <v>184</v>
      </c>
      <c r="C207" s="17"/>
      <c r="D207" s="13">
        <f t="shared" si="4"/>
        <v>20000</v>
      </c>
      <c r="E207" s="18">
        <f>E208</f>
        <v>-73.109759999999994</v>
      </c>
      <c r="F207" s="19">
        <v>19926.890240000001</v>
      </c>
      <c r="G207" s="19">
        <v>19594.421160000002</v>
      </c>
      <c r="H207" s="23">
        <f t="shared" si="5"/>
        <v>98.331555621596081</v>
      </c>
    </row>
    <row r="208" spans="1:8" ht="31.5" x14ac:dyDescent="0.25">
      <c r="A208" s="17" t="s">
        <v>11</v>
      </c>
      <c r="B208" s="17" t="s">
        <v>184</v>
      </c>
      <c r="C208" s="17" t="s">
        <v>12</v>
      </c>
      <c r="D208" s="13">
        <f t="shared" si="4"/>
        <v>20000</v>
      </c>
      <c r="E208" s="18">
        <f>E209</f>
        <v>-73.109759999999994</v>
      </c>
      <c r="F208" s="19">
        <v>19926.890240000001</v>
      </c>
      <c r="G208" s="19">
        <v>19594.421160000002</v>
      </c>
      <c r="H208" s="23">
        <f t="shared" si="5"/>
        <v>98.331555621596081</v>
      </c>
    </row>
    <row r="209" spans="1:8" ht="15.75" x14ac:dyDescent="0.25">
      <c r="A209" s="17" t="s">
        <v>13</v>
      </c>
      <c r="B209" s="17" t="s">
        <v>184</v>
      </c>
      <c r="C209" s="17" t="s">
        <v>14</v>
      </c>
      <c r="D209" s="13">
        <f t="shared" ref="D209:D272" si="6">F209-E209</f>
        <v>20000</v>
      </c>
      <c r="E209" s="18">
        <v>-73.109759999999994</v>
      </c>
      <c r="F209" s="19">
        <v>19926.890240000001</v>
      </c>
      <c r="G209" s="19">
        <v>19594.421160000002</v>
      </c>
      <c r="H209" s="23">
        <f t="shared" ref="H209:H272" si="7">G209/F209*100</f>
        <v>98.331555621596081</v>
      </c>
    </row>
    <row r="210" spans="1:8" ht="47.25" x14ac:dyDescent="0.25">
      <c r="A210" s="17" t="s">
        <v>185</v>
      </c>
      <c r="B210" s="17" t="s">
        <v>186</v>
      </c>
      <c r="C210" s="17"/>
      <c r="D210" s="13">
        <f t="shared" si="6"/>
        <v>19500</v>
      </c>
      <c r="E210" s="20">
        <f>E211</f>
        <v>-8474.4</v>
      </c>
      <c r="F210" s="19">
        <v>11025.6</v>
      </c>
      <c r="G210" s="19">
        <v>9945</v>
      </c>
      <c r="H210" s="23">
        <f t="shared" si="7"/>
        <v>90.199172834131474</v>
      </c>
    </row>
    <row r="211" spans="1:8" ht="31.5" x14ac:dyDescent="0.25">
      <c r="A211" s="17" t="s">
        <v>11</v>
      </c>
      <c r="B211" s="17" t="s">
        <v>186</v>
      </c>
      <c r="C211" s="17" t="s">
        <v>12</v>
      </c>
      <c r="D211" s="13">
        <f t="shared" si="6"/>
        <v>19500</v>
      </c>
      <c r="E211" s="20">
        <f>E212</f>
        <v>-8474.4</v>
      </c>
      <c r="F211" s="19">
        <v>11025.6</v>
      </c>
      <c r="G211" s="19">
        <v>9945</v>
      </c>
      <c r="H211" s="23">
        <f t="shared" si="7"/>
        <v>90.199172834131474</v>
      </c>
    </row>
    <row r="212" spans="1:8" ht="15.75" x14ac:dyDescent="0.25">
      <c r="A212" s="17" t="s">
        <v>13</v>
      </c>
      <c r="B212" s="17" t="s">
        <v>186</v>
      </c>
      <c r="C212" s="17" t="s">
        <v>14</v>
      </c>
      <c r="D212" s="13">
        <f t="shared" si="6"/>
        <v>19500</v>
      </c>
      <c r="E212" s="20">
        <v>-8474.4</v>
      </c>
      <c r="F212" s="19">
        <v>11025.6</v>
      </c>
      <c r="G212" s="19">
        <v>9945</v>
      </c>
      <c r="H212" s="23">
        <f t="shared" si="7"/>
        <v>90.199172834131474</v>
      </c>
    </row>
    <row r="213" spans="1:8" ht="78.75" x14ac:dyDescent="0.25">
      <c r="A213" s="12" t="s">
        <v>187</v>
      </c>
      <c r="B213" s="12" t="s">
        <v>188</v>
      </c>
      <c r="C213" s="12"/>
      <c r="D213" s="13">
        <f t="shared" si="6"/>
        <v>1430.183</v>
      </c>
      <c r="E213" s="16"/>
      <c r="F213" s="15">
        <v>1430.183</v>
      </c>
      <c r="G213" s="15">
        <v>1430.183</v>
      </c>
      <c r="H213" s="23">
        <f t="shared" si="7"/>
        <v>100</v>
      </c>
    </row>
    <row r="214" spans="1:8" ht="47.25" x14ac:dyDescent="0.25">
      <c r="A214" s="12" t="s">
        <v>189</v>
      </c>
      <c r="B214" s="12" t="s">
        <v>190</v>
      </c>
      <c r="C214" s="12"/>
      <c r="D214" s="13">
        <f t="shared" si="6"/>
        <v>740</v>
      </c>
      <c r="E214" s="16"/>
      <c r="F214" s="15">
        <v>740</v>
      </c>
      <c r="G214" s="15">
        <v>740</v>
      </c>
      <c r="H214" s="23">
        <f t="shared" si="7"/>
        <v>100</v>
      </c>
    </row>
    <row r="215" spans="1:8" ht="78.75" x14ac:dyDescent="0.25">
      <c r="A215" s="12" t="s">
        <v>191</v>
      </c>
      <c r="B215" s="12" t="s">
        <v>192</v>
      </c>
      <c r="C215" s="12"/>
      <c r="D215" s="13">
        <f t="shared" si="6"/>
        <v>540</v>
      </c>
      <c r="E215" s="16"/>
      <c r="F215" s="15">
        <v>540</v>
      </c>
      <c r="G215" s="15">
        <v>540</v>
      </c>
      <c r="H215" s="23">
        <f t="shared" si="7"/>
        <v>100</v>
      </c>
    </row>
    <row r="216" spans="1:8" ht="15.75" x14ac:dyDescent="0.25">
      <c r="A216" s="17" t="s">
        <v>15</v>
      </c>
      <c r="B216" s="17" t="s">
        <v>193</v>
      </c>
      <c r="C216" s="17"/>
      <c r="D216" s="13">
        <f t="shared" si="6"/>
        <v>500</v>
      </c>
      <c r="E216" s="18"/>
      <c r="F216" s="19">
        <v>500</v>
      </c>
      <c r="G216" s="19">
        <v>500</v>
      </c>
      <c r="H216" s="23">
        <f t="shared" si="7"/>
        <v>100</v>
      </c>
    </row>
    <row r="217" spans="1:8" ht="31.5" x14ac:dyDescent="0.25">
      <c r="A217" s="17" t="s">
        <v>11</v>
      </c>
      <c r="B217" s="17" t="s">
        <v>193</v>
      </c>
      <c r="C217" s="17" t="s">
        <v>12</v>
      </c>
      <c r="D217" s="13">
        <f t="shared" si="6"/>
        <v>500</v>
      </c>
      <c r="E217" s="18"/>
      <c r="F217" s="19">
        <v>500</v>
      </c>
      <c r="G217" s="19">
        <v>500</v>
      </c>
      <c r="H217" s="23">
        <f t="shared" si="7"/>
        <v>100</v>
      </c>
    </row>
    <row r="218" spans="1:8" ht="15.75" x14ac:dyDescent="0.25">
      <c r="A218" s="17" t="s">
        <v>13</v>
      </c>
      <c r="B218" s="17" t="s">
        <v>193</v>
      </c>
      <c r="C218" s="17" t="s">
        <v>14</v>
      </c>
      <c r="D218" s="13">
        <f t="shared" si="6"/>
        <v>500</v>
      </c>
      <c r="E218" s="18"/>
      <c r="F218" s="19">
        <v>500</v>
      </c>
      <c r="G218" s="19">
        <v>500</v>
      </c>
      <c r="H218" s="23">
        <f t="shared" si="7"/>
        <v>100</v>
      </c>
    </row>
    <row r="219" spans="1:8" ht="15.75" x14ac:dyDescent="0.25">
      <c r="A219" s="17" t="s">
        <v>15</v>
      </c>
      <c r="B219" s="17" t="s">
        <v>194</v>
      </c>
      <c r="C219" s="17"/>
      <c r="D219" s="13">
        <f t="shared" si="6"/>
        <v>40</v>
      </c>
      <c r="E219" s="18"/>
      <c r="F219" s="19">
        <v>40</v>
      </c>
      <c r="G219" s="19">
        <v>40</v>
      </c>
      <c r="H219" s="23">
        <f t="shared" si="7"/>
        <v>100</v>
      </c>
    </row>
    <row r="220" spans="1:8" ht="31.5" x14ac:dyDescent="0.25">
      <c r="A220" s="17" t="s">
        <v>18</v>
      </c>
      <c r="B220" s="17" t="s">
        <v>194</v>
      </c>
      <c r="C220" s="17" t="s">
        <v>19</v>
      </c>
      <c r="D220" s="13">
        <f t="shared" si="6"/>
        <v>40</v>
      </c>
      <c r="E220" s="18"/>
      <c r="F220" s="19">
        <v>40</v>
      </c>
      <c r="G220" s="19">
        <v>40</v>
      </c>
      <c r="H220" s="23">
        <f t="shared" si="7"/>
        <v>100</v>
      </c>
    </row>
    <row r="221" spans="1:8" ht="31.5" x14ac:dyDescent="0.25">
      <c r="A221" s="17" t="s">
        <v>20</v>
      </c>
      <c r="B221" s="17" t="s">
        <v>194</v>
      </c>
      <c r="C221" s="17" t="s">
        <v>21</v>
      </c>
      <c r="D221" s="13">
        <f t="shared" si="6"/>
        <v>40</v>
      </c>
      <c r="E221" s="18"/>
      <c r="F221" s="19">
        <v>40</v>
      </c>
      <c r="G221" s="19">
        <v>40</v>
      </c>
      <c r="H221" s="23">
        <f t="shared" si="7"/>
        <v>100</v>
      </c>
    </row>
    <row r="222" spans="1:8" ht="110.25" x14ac:dyDescent="0.25">
      <c r="A222" s="12" t="s">
        <v>195</v>
      </c>
      <c r="B222" s="12" t="s">
        <v>196</v>
      </c>
      <c r="C222" s="12"/>
      <c r="D222" s="13">
        <f t="shared" si="6"/>
        <v>200</v>
      </c>
      <c r="E222" s="16"/>
      <c r="F222" s="15">
        <v>200</v>
      </c>
      <c r="G222" s="15">
        <v>200</v>
      </c>
      <c r="H222" s="23">
        <f t="shared" si="7"/>
        <v>100</v>
      </c>
    </row>
    <row r="223" spans="1:8" ht="15.75" x14ac:dyDescent="0.25">
      <c r="A223" s="17" t="s">
        <v>15</v>
      </c>
      <c r="B223" s="17" t="s">
        <v>197</v>
      </c>
      <c r="C223" s="17"/>
      <c r="D223" s="13">
        <f t="shared" si="6"/>
        <v>200</v>
      </c>
      <c r="E223" s="18"/>
      <c r="F223" s="19">
        <v>200</v>
      </c>
      <c r="G223" s="19">
        <v>200</v>
      </c>
      <c r="H223" s="23">
        <f t="shared" si="7"/>
        <v>100</v>
      </c>
    </row>
    <row r="224" spans="1:8" ht="15.75" x14ac:dyDescent="0.25">
      <c r="A224" s="17" t="s">
        <v>74</v>
      </c>
      <c r="B224" s="17" t="s">
        <v>197</v>
      </c>
      <c r="C224" s="17" t="s">
        <v>75</v>
      </c>
      <c r="D224" s="13">
        <f t="shared" si="6"/>
        <v>200</v>
      </c>
      <c r="E224" s="18"/>
      <c r="F224" s="19">
        <v>200</v>
      </c>
      <c r="G224" s="19">
        <v>200</v>
      </c>
      <c r="H224" s="23">
        <f t="shared" si="7"/>
        <v>100</v>
      </c>
    </row>
    <row r="225" spans="1:8" ht="15.75" x14ac:dyDescent="0.25">
      <c r="A225" s="17" t="s">
        <v>198</v>
      </c>
      <c r="B225" s="17" t="s">
        <v>197</v>
      </c>
      <c r="C225" s="17" t="s">
        <v>199</v>
      </c>
      <c r="D225" s="13">
        <f t="shared" si="6"/>
        <v>200</v>
      </c>
      <c r="E225" s="18"/>
      <c r="F225" s="19">
        <v>200</v>
      </c>
      <c r="G225" s="19">
        <v>200</v>
      </c>
      <c r="H225" s="23">
        <f t="shared" si="7"/>
        <v>100</v>
      </c>
    </row>
    <row r="226" spans="1:8" ht="63" x14ac:dyDescent="0.25">
      <c r="A226" s="12" t="s">
        <v>200</v>
      </c>
      <c r="B226" s="12" t="s">
        <v>201</v>
      </c>
      <c r="C226" s="12"/>
      <c r="D226" s="13">
        <f t="shared" si="6"/>
        <v>347.2</v>
      </c>
      <c r="E226" s="16"/>
      <c r="F226" s="15">
        <v>347.2</v>
      </c>
      <c r="G226" s="15">
        <v>347.2</v>
      </c>
      <c r="H226" s="23">
        <f t="shared" si="7"/>
        <v>100</v>
      </c>
    </row>
    <row r="227" spans="1:8" ht="63" x14ac:dyDescent="0.25">
      <c r="A227" s="12" t="s">
        <v>202</v>
      </c>
      <c r="B227" s="12" t="s">
        <v>203</v>
      </c>
      <c r="C227" s="12"/>
      <c r="D227" s="13">
        <f t="shared" si="6"/>
        <v>347.2</v>
      </c>
      <c r="E227" s="16"/>
      <c r="F227" s="15">
        <v>347.2</v>
      </c>
      <c r="G227" s="15">
        <v>347.2</v>
      </c>
      <c r="H227" s="23">
        <f t="shared" si="7"/>
        <v>100</v>
      </c>
    </row>
    <row r="228" spans="1:8" ht="15.75" x14ac:dyDescent="0.25">
      <c r="A228" s="17" t="s">
        <v>15</v>
      </c>
      <c r="B228" s="17" t="s">
        <v>204</v>
      </c>
      <c r="C228" s="17"/>
      <c r="D228" s="13">
        <f t="shared" si="6"/>
        <v>200</v>
      </c>
      <c r="E228" s="18"/>
      <c r="F228" s="19">
        <v>200</v>
      </c>
      <c r="G228" s="19">
        <v>200</v>
      </c>
      <c r="H228" s="23">
        <f t="shared" si="7"/>
        <v>100</v>
      </c>
    </row>
    <row r="229" spans="1:8" ht="31.5" x14ac:dyDescent="0.25">
      <c r="A229" s="17" t="s">
        <v>11</v>
      </c>
      <c r="B229" s="17" t="s">
        <v>204</v>
      </c>
      <c r="C229" s="17" t="s">
        <v>12</v>
      </c>
      <c r="D229" s="13">
        <f t="shared" si="6"/>
        <v>200</v>
      </c>
      <c r="E229" s="18"/>
      <c r="F229" s="19">
        <v>200</v>
      </c>
      <c r="G229" s="19">
        <v>200</v>
      </c>
      <c r="H229" s="23">
        <f t="shared" si="7"/>
        <v>100</v>
      </c>
    </row>
    <row r="230" spans="1:8" ht="15.75" x14ac:dyDescent="0.25">
      <c r="A230" s="17" t="s">
        <v>13</v>
      </c>
      <c r="B230" s="17" t="s">
        <v>204</v>
      </c>
      <c r="C230" s="17" t="s">
        <v>14</v>
      </c>
      <c r="D230" s="13">
        <f t="shared" si="6"/>
        <v>200</v>
      </c>
      <c r="E230" s="18"/>
      <c r="F230" s="19">
        <v>200</v>
      </c>
      <c r="G230" s="19">
        <v>200</v>
      </c>
      <c r="H230" s="23">
        <f t="shared" si="7"/>
        <v>100</v>
      </c>
    </row>
    <row r="231" spans="1:8" ht="15.75" x14ac:dyDescent="0.25">
      <c r="A231" s="17" t="s">
        <v>15</v>
      </c>
      <c r="B231" s="17" t="s">
        <v>205</v>
      </c>
      <c r="C231" s="17"/>
      <c r="D231" s="13">
        <f t="shared" si="6"/>
        <v>147.19999999999999</v>
      </c>
      <c r="E231" s="18"/>
      <c r="F231" s="19">
        <v>147.19999999999999</v>
      </c>
      <c r="G231" s="19">
        <v>147.19999999999999</v>
      </c>
      <c r="H231" s="23">
        <f t="shared" si="7"/>
        <v>100</v>
      </c>
    </row>
    <row r="232" spans="1:8" ht="31.5" x14ac:dyDescent="0.25">
      <c r="A232" s="17" t="s">
        <v>18</v>
      </c>
      <c r="B232" s="17" t="s">
        <v>205</v>
      </c>
      <c r="C232" s="17" t="s">
        <v>19</v>
      </c>
      <c r="D232" s="13">
        <f t="shared" si="6"/>
        <v>147.19999999999999</v>
      </c>
      <c r="E232" s="18"/>
      <c r="F232" s="19">
        <v>147.19999999999999</v>
      </c>
      <c r="G232" s="19">
        <v>147.19999999999999</v>
      </c>
      <c r="H232" s="23">
        <f t="shared" si="7"/>
        <v>100</v>
      </c>
    </row>
    <row r="233" spans="1:8" ht="31.5" x14ac:dyDescent="0.25">
      <c r="A233" s="17" t="s">
        <v>20</v>
      </c>
      <c r="B233" s="17" t="s">
        <v>205</v>
      </c>
      <c r="C233" s="17" t="s">
        <v>21</v>
      </c>
      <c r="D233" s="13">
        <f t="shared" si="6"/>
        <v>147.19999999999999</v>
      </c>
      <c r="E233" s="18"/>
      <c r="F233" s="19">
        <v>147.19999999999999</v>
      </c>
      <c r="G233" s="19">
        <v>147.19999999999999</v>
      </c>
      <c r="H233" s="23">
        <f t="shared" si="7"/>
        <v>100</v>
      </c>
    </row>
    <row r="234" spans="1:8" ht="31.5" x14ac:dyDescent="0.25">
      <c r="A234" s="12" t="s">
        <v>206</v>
      </c>
      <c r="B234" s="12" t="s">
        <v>207</v>
      </c>
      <c r="C234" s="12"/>
      <c r="D234" s="13">
        <f t="shared" si="6"/>
        <v>143</v>
      </c>
      <c r="E234" s="16"/>
      <c r="F234" s="15">
        <v>143</v>
      </c>
      <c r="G234" s="15">
        <v>143</v>
      </c>
      <c r="H234" s="23">
        <f t="shared" si="7"/>
        <v>100</v>
      </c>
    </row>
    <row r="235" spans="1:8" ht="78.75" x14ac:dyDescent="0.25">
      <c r="A235" s="12" t="s">
        <v>208</v>
      </c>
      <c r="B235" s="12" t="s">
        <v>209</v>
      </c>
      <c r="C235" s="12"/>
      <c r="D235" s="13">
        <f t="shared" si="6"/>
        <v>143</v>
      </c>
      <c r="E235" s="16"/>
      <c r="F235" s="15">
        <v>143</v>
      </c>
      <c r="G235" s="15">
        <v>143</v>
      </c>
      <c r="H235" s="23">
        <f t="shared" si="7"/>
        <v>100</v>
      </c>
    </row>
    <row r="236" spans="1:8" ht="15.75" x14ac:dyDescent="0.25">
      <c r="A236" s="17" t="s">
        <v>15</v>
      </c>
      <c r="B236" s="17" t="s">
        <v>210</v>
      </c>
      <c r="C236" s="17"/>
      <c r="D236" s="13">
        <f t="shared" si="6"/>
        <v>143</v>
      </c>
      <c r="E236" s="18"/>
      <c r="F236" s="19">
        <v>143</v>
      </c>
      <c r="G236" s="19">
        <v>143</v>
      </c>
      <c r="H236" s="23">
        <f t="shared" si="7"/>
        <v>100</v>
      </c>
    </row>
    <row r="237" spans="1:8" ht="31.5" x14ac:dyDescent="0.25">
      <c r="A237" s="17" t="s">
        <v>18</v>
      </c>
      <c r="B237" s="17" t="s">
        <v>210</v>
      </c>
      <c r="C237" s="17" t="s">
        <v>19</v>
      </c>
      <c r="D237" s="13">
        <f t="shared" si="6"/>
        <v>143</v>
      </c>
      <c r="E237" s="18"/>
      <c r="F237" s="19">
        <v>143</v>
      </c>
      <c r="G237" s="19">
        <v>143</v>
      </c>
      <c r="H237" s="23">
        <f t="shared" si="7"/>
        <v>100</v>
      </c>
    </row>
    <row r="238" spans="1:8" ht="31.5" x14ac:dyDescent="0.25">
      <c r="A238" s="17" t="s">
        <v>20</v>
      </c>
      <c r="B238" s="17" t="s">
        <v>210</v>
      </c>
      <c r="C238" s="17" t="s">
        <v>21</v>
      </c>
      <c r="D238" s="13">
        <f t="shared" si="6"/>
        <v>143</v>
      </c>
      <c r="E238" s="18"/>
      <c r="F238" s="19">
        <v>143</v>
      </c>
      <c r="G238" s="19">
        <v>143</v>
      </c>
      <c r="H238" s="23">
        <f t="shared" si="7"/>
        <v>100</v>
      </c>
    </row>
    <row r="239" spans="1:8" ht="31.5" x14ac:dyDescent="0.25">
      <c r="A239" s="12" t="s">
        <v>211</v>
      </c>
      <c r="B239" s="12" t="s">
        <v>212</v>
      </c>
      <c r="C239" s="12"/>
      <c r="D239" s="13">
        <f t="shared" si="6"/>
        <v>199.983</v>
      </c>
      <c r="E239" s="16"/>
      <c r="F239" s="15">
        <v>199.983</v>
      </c>
      <c r="G239" s="15">
        <v>199.983</v>
      </c>
      <c r="H239" s="23">
        <f t="shared" si="7"/>
        <v>100</v>
      </c>
    </row>
    <row r="240" spans="1:8" ht="94.5" x14ac:dyDescent="0.25">
      <c r="A240" s="12" t="s">
        <v>213</v>
      </c>
      <c r="B240" s="12" t="s">
        <v>214</v>
      </c>
      <c r="C240" s="12"/>
      <c r="D240" s="13">
        <f t="shared" si="6"/>
        <v>199.983</v>
      </c>
      <c r="E240" s="16"/>
      <c r="F240" s="15">
        <v>199.983</v>
      </c>
      <c r="G240" s="15">
        <v>199.983</v>
      </c>
      <c r="H240" s="23">
        <f t="shared" si="7"/>
        <v>100</v>
      </c>
    </row>
    <row r="241" spans="1:8" ht="15.75" x14ac:dyDescent="0.25">
      <c r="A241" s="17" t="s">
        <v>15</v>
      </c>
      <c r="B241" s="17" t="s">
        <v>215</v>
      </c>
      <c r="C241" s="17"/>
      <c r="D241" s="13">
        <f t="shared" si="6"/>
        <v>199.983</v>
      </c>
      <c r="E241" s="18"/>
      <c r="F241" s="19">
        <v>199.983</v>
      </c>
      <c r="G241" s="19">
        <v>199.983</v>
      </c>
      <c r="H241" s="23">
        <f t="shared" si="7"/>
        <v>100</v>
      </c>
    </row>
    <row r="242" spans="1:8" ht="15.75" x14ac:dyDescent="0.25">
      <c r="A242" s="17" t="s">
        <v>74</v>
      </c>
      <c r="B242" s="17" t="s">
        <v>215</v>
      </c>
      <c r="C242" s="17" t="s">
        <v>75</v>
      </c>
      <c r="D242" s="13">
        <f t="shared" si="6"/>
        <v>199.983</v>
      </c>
      <c r="E242" s="18"/>
      <c r="F242" s="19">
        <v>199.983</v>
      </c>
      <c r="G242" s="19">
        <v>199.983</v>
      </c>
      <c r="H242" s="23">
        <f t="shared" si="7"/>
        <v>100</v>
      </c>
    </row>
    <row r="243" spans="1:8" ht="15.75" x14ac:dyDescent="0.25">
      <c r="A243" s="17" t="s">
        <v>198</v>
      </c>
      <c r="B243" s="17" t="s">
        <v>215</v>
      </c>
      <c r="C243" s="17" t="s">
        <v>199</v>
      </c>
      <c r="D243" s="13">
        <f t="shared" si="6"/>
        <v>199.983</v>
      </c>
      <c r="E243" s="18"/>
      <c r="F243" s="19">
        <v>199.983</v>
      </c>
      <c r="G243" s="19">
        <v>199.983</v>
      </c>
      <c r="H243" s="23">
        <f t="shared" si="7"/>
        <v>100</v>
      </c>
    </row>
    <row r="244" spans="1:8" ht="63" x14ac:dyDescent="0.25">
      <c r="A244" s="12" t="s">
        <v>216</v>
      </c>
      <c r="B244" s="12" t="s">
        <v>217</v>
      </c>
      <c r="C244" s="12"/>
      <c r="D244" s="13">
        <f t="shared" si="6"/>
        <v>42588.063860000002</v>
      </c>
      <c r="E244" s="16"/>
      <c r="F244" s="15">
        <v>42588.063860000002</v>
      </c>
      <c r="G244" s="15">
        <v>40004.063860000002</v>
      </c>
      <c r="H244" s="23">
        <f t="shared" si="7"/>
        <v>93.932572261339715</v>
      </c>
    </row>
    <row r="245" spans="1:8" ht="78.75" x14ac:dyDescent="0.25">
      <c r="A245" s="12" t="s">
        <v>218</v>
      </c>
      <c r="B245" s="12" t="s">
        <v>219</v>
      </c>
      <c r="C245" s="12"/>
      <c r="D245" s="13">
        <f t="shared" si="6"/>
        <v>41204.686659999999</v>
      </c>
      <c r="E245" s="16"/>
      <c r="F245" s="15">
        <v>41204.686659999999</v>
      </c>
      <c r="G245" s="15">
        <v>38641.686659999999</v>
      </c>
      <c r="H245" s="23">
        <f t="shared" si="7"/>
        <v>93.779833781655555</v>
      </c>
    </row>
    <row r="246" spans="1:8" ht="47.25" x14ac:dyDescent="0.25">
      <c r="A246" s="12" t="s">
        <v>220</v>
      </c>
      <c r="B246" s="12" t="s">
        <v>221</v>
      </c>
      <c r="C246" s="12"/>
      <c r="D246" s="13">
        <f t="shared" si="6"/>
        <v>30472.92</v>
      </c>
      <c r="E246" s="16"/>
      <c r="F246" s="15">
        <v>30472.92</v>
      </c>
      <c r="G246" s="15">
        <v>27909.919999999998</v>
      </c>
      <c r="H246" s="23">
        <f t="shared" si="7"/>
        <v>91.589253671784661</v>
      </c>
    </row>
    <row r="247" spans="1:8" ht="15.75" x14ac:dyDescent="0.25">
      <c r="A247" s="17" t="s">
        <v>222</v>
      </c>
      <c r="B247" s="17" t="s">
        <v>223</v>
      </c>
      <c r="C247" s="17"/>
      <c r="D247" s="13">
        <f t="shared" si="6"/>
        <v>14528.62</v>
      </c>
      <c r="E247" s="18"/>
      <c r="F247" s="19">
        <v>14528.62</v>
      </c>
      <c r="G247" s="19">
        <v>14528.62</v>
      </c>
      <c r="H247" s="23">
        <f t="shared" si="7"/>
        <v>100</v>
      </c>
    </row>
    <row r="248" spans="1:8" ht="15.75" x14ac:dyDescent="0.25">
      <c r="A248" s="17" t="s">
        <v>27</v>
      </c>
      <c r="B248" s="17" t="s">
        <v>223</v>
      </c>
      <c r="C248" s="17" t="s">
        <v>28</v>
      </c>
      <c r="D248" s="13">
        <f t="shared" si="6"/>
        <v>14528.62</v>
      </c>
      <c r="E248" s="18"/>
      <c r="F248" s="19">
        <v>14528.62</v>
      </c>
      <c r="G248" s="19">
        <v>14528.62</v>
      </c>
      <c r="H248" s="23">
        <f t="shared" si="7"/>
        <v>100</v>
      </c>
    </row>
    <row r="249" spans="1:8" ht="15.75" x14ac:dyDescent="0.25">
      <c r="A249" s="17" t="s">
        <v>29</v>
      </c>
      <c r="B249" s="17" t="s">
        <v>223</v>
      </c>
      <c r="C249" s="17" t="s">
        <v>30</v>
      </c>
      <c r="D249" s="13">
        <f t="shared" si="6"/>
        <v>14528.62</v>
      </c>
      <c r="E249" s="18"/>
      <c r="F249" s="19">
        <v>14528.62</v>
      </c>
      <c r="G249" s="19">
        <v>14528.62</v>
      </c>
      <c r="H249" s="23">
        <f t="shared" si="7"/>
        <v>100</v>
      </c>
    </row>
    <row r="250" spans="1:8" ht="15.75" x14ac:dyDescent="0.25">
      <c r="A250" s="17" t="s">
        <v>42</v>
      </c>
      <c r="B250" s="17" t="s">
        <v>224</v>
      </c>
      <c r="C250" s="17"/>
      <c r="D250" s="13">
        <f t="shared" si="6"/>
        <v>294.3</v>
      </c>
      <c r="E250" s="18"/>
      <c r="F250" s="19">
        <v>294.3</v>
      </c>
      <c r="G250" s="19">
        <v>294.3</v>
      </c>
      <c r="H250" s="23">
        <f t="shared" si="7"/>
        <v>100</v>
      </c>
    </row>
    <row r="251" spans="1:8" ht="15.75" x14ac:dyDescent="0.25">
      <c r="A251" s="17" t="s">
        <v>27</v>
      </c>
      <c r="B251" s="17" t="s">
        <v>224</v>
      </c>
      <c r="C251" s="17" t="s">
        <v>28</v>
      </c>
      <c r="D251" s="13">
        <f t="shared" si="6"/>
        <v>294.3</v>
      </c>
      <c r="E251" s="18"/>
      <c r="F251" s="19">
        <v>294.3</v>
      </c>
      <c r="G251" s="19">
        <v>294.3</v>
      </c>
      <c r="H251" s="23">
        <f t="shared" si="7"/>
        <v>100</v>
      </c>
    </row>
    <row r="252" spans="1:8" ht="15.75" x14ac:dyDescent="0.25">
      <c r="A252" s="17" t="s">
        <v>29</v>
      </c>
      <c r="B252" s="17" t="s">
        <v>224</v>
      </c>
      <c r="C252" s="17" t="s">
        <v>30</v>
      </c>
      <c r="D252" s="13">
        <f t="shared" si="6"/>
        <v>294.3</v>
      </c>
      <c r="E252" s="18"/>
      <c r="F252" s="19">
        <v>294.3</v>
      </c>
      <c r="G252" s="19">
        <v>294.3</v>
      </c>
      <c r="H252" s="23">
        <f t="shared" si="7"/>
        <v>100</v>
      </c>
    </row>
    <row r="253" spans="1:8" ht="47.25" x14ac:dyDescent="0.25">
      <c r="A253" s="17" t="s">
        <v>225</v>
      </c>
      <c r="B253" s="17" t="s">
        <v>226</v>
      </c>
      <c r="C253" s="17"/>
      <c r="D253" s="13">
        <f t="shared" si="6"/>
        <v>13087</v>
      </c>
      <c r="E253" s="18"/>
      <c r="F253" s="19">
        <v>13087</v>
      </c>
      <c r="G253" s="19">
        <v>13087</v>
      </c>
      <c r="H253" s="23">
        <f t="shared" si="7"/>
        <v>100</v>
      </c>
    </row>
    <row r="254" spans="1:8" ht="15.75" x14ac:dyDescent="0.25">
      <c r="A254" s="17" t="s">
        <v>27</v>
      </c>
      <c r="B254" s="17" t="s">
        <v>226</v>
      </c>
      <c r="C254" s="17" t="s">
        <v>28</v>
      </c>
      <c r="D254" s="13">
        <f t="shared" si="6"/>
        <v>13087</v>
      </c>
      <c r="E254" s="18"/>
      <c r="F254" s="19">
        <v>13087</v>
      </c>
      <c r="G254" s="19">
        <v>13087</v>
      </c>
      <c r="H254" s="23">
        <f t="shared" si="7"/>
        <v>100</v>
      </c>
    </row>
    <row r="255" spans="1:8" ht="15.75" x14ac:dyDescent="0.25">
      <c r="A255" s="17" t="s">
        <v>29</v>
      </c>
      <c r="B255" s="17" t="s">
        <v>226</v>
      </c>
      <c r="C255" s="17" t="s">
        <v>30</v>
      </c>
      <c r="D255" s="13">
        <f t="shared" si="6"/>
        <v>13087</v>
      </c>
      <c r="E255" s="18"/>
      <c r="F255" s="19">
        <v>13087</v>
      </c>
      <c r="G255" s="19">
        <v>13087</v>
      </c>
      <c r="H255" s="23">
        <f t="shared" si="7"/>
        <v>100</v>
      </c>
    </row>
    <row r="256" spans="1:8" ht="63" x14ac:dyDescent="0.25">
      <c r="A256" s="17" t="s">
        <v>227</v>
      </c>
      <c r="B256" s="17" t="s">
        <v>228</v>
      </c>
      <c r="C256" s="17"/>
      <c r="D256" s="13">
        <f t="shared" si="6"/>
        <v>2563</v>
      </c>
      <c r="E256" s="18"/>
      <c r="F256" s="19">
        <v>2563</v>
      </c>
      <c r="G256" s="19">
        <v>0</v>
      </c>
      <c r="H256" s="23">
        <f t="shared" si="7"/>
        <v>0</v>
      </c>
    </row>
    <row r="257" spans="1:8" ht="15.75" x14ac:dyDescent="0.25">
      <c r="A257" s="17" t="s">
        <v>27</v>
      </c>
      <c r="B257" s="17" t="s">
        <v>228</v>
      </c>
      <c r="C257" s="17" t="s">
        <v>28</v>
      </c>
      <c r="D257" s="13">
        <f t="shared" si="6"/>
        <v>2563</v>
      </c>
      <c r="E257" s="18"/>
      <c r="F257" s="19">
        <v>2563</v>
      </c>
      <c r="G257" s="19">
        <v>0</v>
      </c>
      <c r="H257" s="23">
        <f t="shared" si="7"/>
        <v>0</v>
      </c>
    </row>
    <row r="258" spans="1:8" ht="15.75" x14ac:dyDescent="0.25">
      <c r="A258" s="17" t="s">
        <v>29</v>
      </c>
      <c r="B258" s="17" t="s">
        <v>228</v>
      </c>
      <c r="C258" s="17" t="s">
        <v>30</v>
      </c>
      <c r="D258" s="13">
        <f t="shared" si="6"/>
        <v>2563</v>
      </c>
      <c r="E258" s="18"/>
      <c r="F258" s="19">
        <v>2563</v>
      </c>
      <c r="G258" s="19">
        <v>0</v>
      </c>
      <c r="H258" s="23">
        <f t="shared" si="7"/>
        <v>0</v>
      </c>
    </row>
    <row r="259" spans="1:8" ht="47.25" x14ac:dyDescent="0.25">
      <c r="A259" s="12" t="s">
        <v>229</v>
      </c>
      <c r="B259" s="12" t="s">
        <v>230</v>
      </c>
      <c r="C259" s="12"/>
      <c r="D259" s="13">
        <f t="shared" si="6"/>
        <v>9345.0185600000004</v>
      </c>
      <c r="E259" s="16"/>
      <c r="F259" s="15">
        <v>9345.0185600000004</v>
      </c>
      <c r="G259" s="15">
        <v>9345.0185600000004</v>
      </c>
      <c r="H259" s="23">
        <f t="shared" si="7"/>
        <v>100</v>
      </c>
    </row>
    <row r="260" spans="1:8" ht="15.75" x14ac:dyDescent="0.25">
      <c r="A260" s="17" t="s">
        <v>42</v>
      </c>
      <c r="B260" s="17" t="s">
        <v>231</v>
      </c>
      <c r="C260" s="17"/>
      <c r="D260" s="13">
        <f t="shared" si="6"/>
        <v>2093.9185600000001</v>
      </c>
      <c r="E260" s="18"/>
      <c r="F260" s="19">
        <v>2093.9185600000001</v>
      </c>
      <c r="G260" s="19">
        <v>2093.9185600000001</v>
      </c>
      <c r="H260" s="23">
        <f t="shared" si="7"/>
        <v>100</v>
      </c>
    </row>
    <row r="261" spans="1:8" ht="31.5" x14ac:dyDescent="0.25">
      <c r="A261" s="17" t="s">
        <v>11</v>
      </c>
      <c r="B261" s="17" t="s">
        <v>231</v>
      </c>
      <c r="C261" s="17" t="s">
        <v>12</v>
      </c>
      <c r="D261" s="13">
        <f t="shared" si="6"/>
        <v>2093.9185600000001</v>
      </c>
      <c r="E261" s="18"/>
      <c r="F261" s="19">
        <v>2093.9185600000001</v>
      </c>
      <c r="G261" s="19">
        <v>2093.9185600000001</v>
      </c>
      <c r="H261" s="23">
        <f t="shared" si="7"/>
        <v>100</v>
      </c>
    </row>
    <row r="262" spans="1:8" ht="15.75" x14ac:dyDescent="0.25">
      <c r="A262" s="17" t="s">
        <v>13</v>
      </c>
      <c r="B262" s="17" t="s">
        <v>231</v>
      </c>
      <c r="C262" s="17" t="s">
        <v>14</v>
      </c>
      <c r="D262" s="13">
        <f t="shared" si="6"/>
        <v>2093.9185600000001</v>
      </c>
      <c r="E262" s="18"/>
      <c r="F262" s="19">
        <v>2093.9185600000001</v>
      </c>
      <c r="G262" s="19">
        <v>2093.9185600000001</v>
      </c>
      <c r="H262" s="23">
        <f t="shared" si="7"/>
        <v>100</v>
      </c>
    </row>
    <row r="263" spans="1:8" ht="15.75" x14ac:dyDescent="0.25">
      <c r="A263" s="17" t="s">
        <v>9</v>
      </c>
      <c r="B263" s="17" t="s">
        <v>232</v>
      </c>
      <c r="C263" s="17"/>
      <c r="D263" s="13">
        <f t="shared" si="6"/>
        <v>2651.1</v>
      </c>
      <c r="E263" s="18"/>
      <c r="F263" s="19">
        <v>2651.1</v>
      </c>
      <c r="G263" s="19">
        <v>2651.1</v>
      </c>
      <c r="H263" s="23">
        <f t="shared" si="7"/>
        <v>100</v>
      </c>
    </row>
    <row r="264" spans="1:8" ht="31.5" x14ac:dyDescent="0.25">
      <c r="A264" s="17" t="s">
        <v>11</v>
      </c>
      <c r="B264" s="17" t="s">
        <v>232</v>
      </c>
      <c r="C264" s="17" t="s">
        <v>12</v>
      </c>
      <c r="D264" s="13">
        <f t="shared" si="6"/>
        <v>2651.1</v>
      </c>
      <c r="E264" s="18"/>
      <c r="F264" s="19">
        <v>2651.1</v>
      </c>
      <c r="G264" s="19">
        <v>2651.1</v>
      </c>
      <c r="H264" s="23">
        <f t="shared" si="7"/>
        <v>100</v>
      </c>
    </row>
    <row r="265" spans="1:8" ht="15.75" x14ac:dyDescent="0.25">
      <c r="A265" s="17" t="s">
        <v>13</v>
      </c>
      <c r="B265" s="17" t="s">
        <v>232</v>
      </c>
      <c r="C265" s="17" t="s">
        <v>14</v>
      </c>
      <c r="D265" s="13">
        <f t="shared" si="6"/>
        <v>2651.1</v>
      </c>
      <c r="E265" s="18"/>
      <c r="F265" s="19">
        <v>2651.1</v>
      </c>
      <c r="G265" s="19">
        <v>2651.1</v>
      </c>
      <c r="H265" s="23">
        <f t="shared" si="7"/>
        <v>100</v>
      </c>
    </row>
    <row r="266" spans="1:8" ht="15.75" x14ac:dyDescent="0.25">
      <c r="A266" s="17" t="s">
        <v>15</v>
      </c>
      <c r="B266" s="17" t="s">
        <v>233</v>
      </c>
      <c r="C266" s="17"/>
      <c r="D266" s="13">
        <f t="shared" si="6"/>
        <v>4600</v>
      </c>
      <c r="E266" s="18"/>
      <c r="F266" s="19">
        <v>4600</v>
      </c>
      <c r="G266" s="19">
        <v>4600</v>
      </c>
      <c r="H266" s="23">
        <f t="shared" si="7"/>
        <v>100</v>
      </c>
    </row>
    <row r="267" spans="1:8" ht="31.5" x14ac:dyDescent="0.25">
      <c r="A267" s="17" t="s">
        <v>11</v>
      </c>
      <c r="B267" s="17" t="s">
        <v>233</v>
      </c>
      <c r="C267" s="17" t="s">
        <v>12</v>
      </c>
      <c r="D267" s="13">
        <f t="shared" si="6"/>
        <v>4600</v>
      </c>
      <c r="E267" s="18"/>
      <c r="F267" s="19">
        <v>4600</v>
      </c>
      <c r="G267" s="19">
        <v>4600</v>
      </c>
      <c r="H267" s="23">
        <f t="shared" si="7"/>
        <v>100</v>
      </c>
    </row>
    <row r="268" spans="1:8" ht="15.75" x14ac:dyDescent="0.25">
      <c r="A268" s="17" t="s">
        <v>13</v>
      </c>
      <c r="B268" s="17" t="s">
        <v>233</v>
      </c>
      <c r="C268" s="17" t="s">
        <v>14</v>
      </c>
      <c r="D268" s="13">
        <f t="shared" si="6"/>
        <v>4600</v>
      </c>
      <c r="E268" s="18"/>
      <c r="F268" s="19">
        <v>4600</v>
      </c>
      <c r="G268" s="19">
        <v>4600</v>
      </c>
      <c r="H268" s="23">
        <f t="shared" si="7"/>
        <v>100</v>
      </c>
    </row>
    <row r="269" spans="1:8" ht="47.25" x14ac:dyDescent="0.25">
      <c r="A269" s="12" t="s">
        <v>234</v>
      </c>
      <c r="B269" s="12" t="s">
        <v>235</v>
      </c>
      <c r="C269" s="12"/>
      <c r="D269" s="13">
        <f t="shared" si="6"/>
        <v>464.53609999999998</v>
      </c>
      <c r="E269" s="16"/>
      <c r="F269" s="15">
        <v>464.53609999999998</v>
      </c>
      <c r="G269" s="15">
        <v>464.53609999999998</v>
      </c>
      <c r="H269" s="23">
        <f t="shared" si="7"/>
        <v>100</v>
      </c>
    </row>
    <row r="270" spans="1:8" ht="15.75" x14ac:dyDescent="0.25">
      <c r="A270" s="17" t="s">
        <v>42</v>
      </c>
      <c r="B270" s="17" t="s">
        <v>236</v>
      </c>
      <c r="C270" s="17"/>
      <c r="D270" s="13">
        <f t="shared" si="6"/>
        <v>464.53609999999998</v>
      </c>
      <c r="E270" s="18"/>
      <c r="F270" s="19">
        <v>464.53609999999998</v>
      </c>
      <c r="G270" s="19">
        <v>464.53609999999998</v>
      </c>
      <c r="H270" s="23">
        <f t="shared" si="7"/>
        <v>100</v>
      </c>
    </row>
    <row r="271" spans="1:8" ht="31.5" x14ac:dyDescent="0.25">
      <c r="A271" s="17" t="s">
        <v>11</v>
      </c>
      <c r="B271" s="17" t="s">
        <v>236</v>
      </c>
      <c r="C271" s="17" t="s">
        <v>12</v>
      </c>
      <c r="D271" s="13">
        <f t="shared" si="6"/>
        <v>464.53609999999998</v>
      </c>
      <c r="E271" s="18"/>
      <c r="F271" s="19">
        <v>464.53609999999998</v>
      </c>
      <c r="G271" s="19">
        <v>464.53609999999998</v>
      </c>
      <c r="H271" s="23">
        <f t="shared" si="7"/>
        <v>100</v>
      </c>
    </row>
    <row r="272" spans="1:8" ht="15.75" x14ac:dyDescent="0.25">
      <c r="A272" s="17" t="s">
        <v>13</v>
      </c>
      <c r="B272" s="17" t="s">
        <v>236</v>
      </c>
      <c r="C272" s="17" t="s">
        <v>14</v>
      </c>
      <c r="D272" s="13">
        <f t="shared" si="6"/>
        <v>464.53609999999998</v>
      </c>
      <c r="E272" s="18"/>
      <c r="F272" s="19">
        <v>464.53609999999998</v>
      </c>
      <c r="G272" s="19">
        <v>464.53609999999998</v>
      </c>
      <c r="H272" s="23">
        <f t="shared" si="7"/>
        <v>100</v>
      </c>
    </row>
    <row r="273" spans="1:8" ht="63" x14ac:dyDescent="0.25">
      <c r="A273" s="12" t="s">
        <v>237</v>
      </c>
      <c r="B273" s="12" t="s">
        <v>238</v>
      </c>
      <c r="C273" s="12"/>
      <c r="D273" s="13">
        <f t="shared" ref="D273:D336" si="8">F273-E273</f>
        <v>922.21199999999999</v>
      </c>
      <c r="E273" s="16"/>
      <c r="F273" s="15">
        <v>922.21199999999999</v>
      </c>
      <c r="G273" s="15">
        <v>922.21199999999999</v>
      </c>
      <c r="H273" s="23">
        <f t="shared" ref="H273:H336" si="9">G273/F273*100</f>
        <v>100</v>
      </c>
    </row>
    <row r="274" spans="1:8" ht="15.75" x14ac:dyDescent="0.25">
      <c r="A274" s="17" t="s">
        <v>15</v>
      </c>
      <c r="B274" s="17" t="s">
        <v>239</v>
      </c>
      <c r="C274" s="17"/>
      <c r="D274" s="13">
        <f t="shared" si="8"/>
        <v>922.21199999999999</v>
      </c>
      <c r="E274" s="18"/>
      <c r="F274" s="19">
        <v>922.21199999999999</v>
      </c>
      <c r="G274" s="19">
        <v>922.21199999999999</v>
      </c>
      <c r="H274" s="23">
        <f t="shared" si="9"/>
        <v>100</v>
      </c>
    </row>
    <row r="275" spans="1:8" ht="15.75" x14ac:dyDescent="0.25">
      <c r="A275" s="17" t="s">
        <v>27</v>
      </c>
      <c r="B275" s="17" t="s">
        <v>239</v>
      </c>
      <c r="C275" s="17" t="s">
        <v>28</v>
      </c>
      <c r="D275" s="13">
        <f t="shared" si="8"/>
        <v>922.21199999999999</v>
      </c>
      <c r="E275" s="18"/>
      <c r="F275" s="19">
        <v>922.21199999999999</v>
      </c>
      <c r="G275" s="19">
        <v>922.21199999999999</v>
      </c>
      <c r="H275" s="23">
        <f t="shared" si="9"/>
        <v>100</v>
      </c>
    </row>
    <row r="276" spans="1:8" ht="15.75" x14ac:dyDescent="0.25">
      <c r="A276" s="17" t="s">
        <v>29</v>
      </c>
      <c r="B276" s="17" t="s">
        <v>239</v>
      </c>
      <c r="C276" s="17" t="s">
        <v>30</v>
      </c>
      <c r="D276" s="13">
        <f t="shared" si="8"/>
        <v>922.21199999999999</v>
      </c>
      <c r="E276" s="18"/>
      <c r="F276" s="19">
        <v>922.21199999999999</v>
      </c>
      <c r="G276" s="19">
        <v>922.21199999999999</v>
      </c>
      <c r="H276" s="23">
        <f t="shared" si="9"/>
        <v>100</v>
      </c>
    </row>
    <row r="277" spans="1:8" ht="31.5" x14ac:dyDescent="0.25">
      <c r="A277" s="12" t="s">
        <v>240</v>
      </c>
      <c r="B277" s="12" t="s">
        <v>241</v>
      </c>
      <c r="C277" s="12"/>
      <c r="D277" s="13">
        <f t="shared" si="8"/>
        <v>144.15</v>
      </c>
      <c r="E277" s="16"/>
      <c r="F277" s="15">
        <v>144.15</v>
      </c>
      <c r="G277" s="15">
        <v>144.15</v>
      </c>
      <c r="H277" s="23">
        <f t="shared" si="9"/>
        <v>100</v>
      </c>
    </row>
    <row r="278" spans="1:8" ht="31.5" x14ac:dyDescent="0.25">
      <c r="A278" s="12" t="s">
        <v>242</v>
      </c>
      <c r="B278" s="12" t="s">
        <v>243</v>
      </c>
      <c r="C278" s="12"/>
      <c r="D278" s="13">
        <f t="shared" si="8"/>
        <v>144.15</v>
      </c>
      <c r="E278" s="16"/>
      <c r="F278" s="15">
        <v>144.15</v>
      </c>
      <c r="G278" s="15">
        <v>144.15</v>
      </c>
      <c r="H278" s="23">
        <f t="shared" si="9"/>
        <v>100</v>
      </c>
    </row>
    <row r="279" spans="1:8" ht="15.75" x14ac:dyDescent="0.25">
      <c r="A279" s="17" t="s">
        <v>44</v>
      </c>
      <c r="B279" s="17" t="s">
        <v>244</v>
      </c>
      <c r="C279" s="17"/>
      <c r="D279" s="13">
        <f t="shared" si="8"/>
        <v>144.15</v>
      </c>
      <c r="E279" s="18"/>
      <c r="F279" s="19">
        <v>144.15</v>
      </c>
      <c r="G279" s="19">
        <v>144.15</v>
      </c>
      <c r="H279" s="23">
        <f t="shared" si="9"/>
        <v>100</v>
      </c>
    </row>
    <row r="280" spans="1:8" ht="31.5" x14ac:dyDescent="0.25">
      <c r="A280" s="17" t="s">
        <v>18</v>
      </c>
      <c r="B280" s="17" t="s">
        <v>244</v>
      </c>
      <c r="C280" s="17" t="s">
        <v>19</v>
      </c>
      <c r="D280" s="13">
        <f t="shared" si="8"/>
        <v>144.15</v>
      </c>
      <c r="E280" s="18"/>
      <c r="F280" s="19">
        <v>144.15</v>
      </c>
      <c r="G280" s="19">
        <v>144.15</v>
      </c>
      <c r="H280" s="23">
        <f t="shared" si="9"/>
        <v>100</v>
      </c>
    </row>
    <row r="281" spans="1:8" ht="31.5" x14ac:dyDescent="0.25">
      <c r="A281" s="17" t="s">
        <v>20</v>
      </c>
      <c r="B281" s="17" t="s">
        <v>244</v>
      </c>
      <c r="C281" s="17" t="s">
        <v>21</v>
      </c>
      <c r="D281" s="13">
        <f t="shared" si="8"/>
        <v>144.15</v>
      </c>
      <c r="E281" s="18"/>
      <c r="F281" s="19">
        <v>144.15</v>
      </c>
      <c r="G281" s="19">
        <v>144.15</v>
      </c>
      <c r="H281" s="23">
        <f t="shared" si="9"/>
        <v>100</v>
      </c>
    </row>
    <row r="282" spans="1:8" ht="31.5" x14ac:dyDescent="0.25">
      <c r="A282" s="12" t="s">
        <v>245</v>
      </c>
      <c r="B282" s="12" t="s">
        <v>246</v>
      </c>
      <c r="C282" s="12"/>
      <c r="D282" s="13">
        <f t="shared" si="8"/>
        <v>1239.2272</v>
      </c>
      <c r="E282" s="16"/>
      <c r="F282" s="15">
        <v>1239.2272</v>
      </c>
      <c r="G282" s="15">
        <v>1218.2272</v>
      </c>
      <c r="H282" s="23">
        <f t="shared" si="9"/>
        <v>98.305395491641889</v>
      </c>
    </row>
    <row r="283" spans="1:8" ht="31.5" x14ac:dyDescent="0.25">
      <c r="A283" s="12" t="s">
        <v>247</v>
      </c>
      <c r="B283" s="12" t="s">
        <v>248</v>
      </c>
      <c r="C283" s="12"/>
      <c r="D283" s="13">
        <f t="shared" si="8"/>
        <v>1239.2272</v>
      </c>
      <c r="E283" s="16"/>
      <c r="F283" s="15">
        <v>1239.2272</v>
      </c>
      <c r="G283" s="15">
        <v>1218.2272</v>
      </c>
      <c r="H283" s="23">
        <f t="shared" si="9"/>
        <v>98.305395491641889</v>
      </c>
    </row>
    <row r="284" spans="1:8" ht="94.5" x14ac:dyDescent="0.25">
      <c r="A284" s="17" t="s">
        <v>249</v>
      </c>
      <c r="B284" s="17" t="s">
        <v>250</v>
      </c>
      <c r="C284" s="17"/>
      <c r="D284" s="13">
        <f t="shared" si="8"/>
        <v>1239.2272</v>
      </c>
      <c r="E284" s="18"/>
      <c r="F284" s="19">
        <v>1239.2272</v>
      </c>
      <c r="G284" s="19">
        <v>1218.2272</v>
      </c>
      <c r="H284" s="23">
        <f t="shared" si="9"/>
        <v>98.305395491641889</v>
      </c>
    </row>
    <row r="285" spans="1:8" ht="31.5" x14ac:dyDescent="0.25">
      <c r="A285" s="17" t="s">
        <v>18</v>
      </c>
      <c r="B285" s="17" t="s">
        <v>250</v>
      </c>
      <c r="C285" s="17" t="s">
        <v>19</v>
      </c>
      <c r="D285" s="13">
        <f t="shared" si="8"/>
        <v>1239.2272</v>
      </c>
      <c r="E285" s="18"/>
      <c r="F285" s="19">
        <v>1239.2272</v>
      </c>
      <c r="G285" s="19">
        <v>1218.2272</v>
      </c>
      <c r="H285" s="23">
        <f t="shared" si="9"/>
        <v>98.305395491641889</v>
      </c>
    </row>
    <row r="286" spans="1:8" ht="31.5" x14ac:dyDescent="0.25">
      <c r="A286" s="17" t="s">
        <v>20</v>
      </c>
      <c r="B286" s="17" t="s">
        <v>250</v>
      </c>
      <c r="C286" s="17" t="s">
        <v>21</v>
      </c>
      <c r="D286" s="13">
        <f t="shared" si="8"/>
        <v>1239.2272</v>
      </c>
      <c r="E286" s="18"/>
      <c r="F286" s="19">
        <v>1239.2272</v>
      </c>
      <c r="G286" s="19">
        <v>1218.2272</v>
      </c>
      <c r="H286" s="23">
        <f t="shared" si="9"/>
        <v>98.305395491641889</v>
      </c>
    </row>
    <row r="287" spans="1:8" ht="47.25" x14ac:dyDescent="0.25">
      <c r="A287" s="12" t="s">
        <v>251</v>
      </c>
      <c r="B287" s="12" t="s">
        <v>252</v>
      </c>
      <c r="C287" s="12"/>
      <c r="D287" s="13">
        <f t="shared" si="8"/>
        <v>9025.1176099999993</v>
      </c>
      <c r="E287" s="16"/>
      <c r="F287" s="15">
        <v>9025.1176099999993</v>
      </c>
      <c r="G287" s="15">
        <v>9025.1176099999993</v>
      </c>
      <c r="H287" s="23">
        <f t="shared" si="9"/>
        <v>100</v>
      </c>
    </row>
    <row r="288" spans="1:8" ht="31.5" x14ac:dyDescent="0.25">
      <c r="A288" s="12" t="s">
        <v>253</v>
      </c>
      <c r="B288" s="12" t="s">
        <v>254</v>
      </c>
      <c r="C288" s="12"/>
      <c r="D288" s="13">
        <f t="shared" si="8"/>
        <v>8346.5170500000004</v>
      </c>
      <c r="E288" s="16"/>
      <c r="F288" s="15">
        <v>8346.5170500000004</v>
      </c>
      <c r="G288" s="15">
        <v>8346.5170500000004</v>
      </c>
      <c r="H288" s="23">
        <f t="shared" si="9"/>
        <v>100</v>
      </c>
    </row>
    <row r="289" spans="1:8" ht="78.75" x14ac:dyDescent="0.25">
      <c r="A289" s="12" t="s">
        <v>255</v>
      </c>
      <c r="B289" s="12" t="s">
        <v>256</v>
      </c>
      <c r="C289" s="12"/>
      <c r="D289" s="13">
        <f t="shared" si="8"/>
        <v>8346.5170500000004</v>
      </c>
      <c r="E289" s="16"/>
      <c r="F289" s="15">
        <v>8346.5170500000004</v>
      </c>
      <c r="G289" s="15">
        <v>8346.5170500000004</v>
      </c>
      <c r="H289" s="23">
        <f t="shared" si="9"/>
        <v>100</v>
      </c>
    </row>
    <row r="290" spans="1:8" ht="15.75" x14ac:dyDescent="0.25">
      <c r="A290" s="17" t="s">
        <v>9</v>
      </c>
      <c r="B290" s="17" t="s">
        <v>257</v>
      </c>
      <c r="C290" s="17"/>
      <c r="D290" s="13">
        <f t="shared" si="8"/>
        <v>5190</v>
      </c>
      <c r="E290" s="18"/>
      <c r="F290" s="19">
        <v>5190</v>
      </c>
      <c r="G290" s="19">
        <v>5190</v>
      </c>
      <c r="H290" s="23">
        <f t="shared" si="9"/>
        <v>100</v>
      </c>
    </row>
    <row r="291" spans="1:8" ht="31.5" x14ac:dyDescent="0.25">
      <c r="A291" s="17" t="s">
        <v>11</v>
      </c>
      <c r="B291" s="17" t="s">
        <v>257</v>
      </c>
      <c r="C291" s="17" t="s">
        <v>12</v>
      </c>
      <c r="D291" s="13">
        <f t="shared" si="8"/>
        <v>5190</v>
      </c>
      <c r="E291" s="18"/>
      <c r="F291" s="19">
        <v>5190</v>
      </c>
      <c r="G291" s="19">
        <v>5190</v>
      </c>
      <c r="H291" s="23">
        <f t="shared" si="9"/>
        <v>100</v>
      </c>
    </row>
    <row r="292" spans="1:8" ht="15.75" x14ac:dyDescent="0.25">
      <c r="A292" s="17" t="s">
        <v>13</v>
      </c>
      <c r="B292" s="17" t="s">
        <v>257</v>
      </c>
      <c r="C292" s="17" t="s">
        <v>14</v>
      </c>
      <c r="D292" s="13">
        <f t="shared" si="8"/>
        <v>5190</v>
      </c>
      <c r="E292" s="18"/>
      <c r="F292" s="19">
        <v>5190</v>
      </c>
      <c r="G292" s="19">
        <v>5190</v>
      </c>
      <c r="H292" s="23">
        <f t="shared" si="9"/>
        <v>100</v>
      </c>
    </row>
    <row r="293" spans="1:8" ht="15.75" x14ac:dyDescent="0.25">
      <c r="A293" s="17" t="s">
        <v>15</v>
      </c>
      <c r="B293" s="17" t="s">
        <v>258</v>
      </c>
      <c r="C293" s="17"/>
      <c r="D293" s="13">
        <f t="shared" si="8"/>
        <v>3150</v>
      </c>
      <c r="E293" s="18"/>
      <c r="F293" s="19">
        <v>3150</v>
      </c>
      <c r="G293" s="19">
        <v>3150</v>
      </c>
      <c r="H293" s="23">
        <f t="shared" si="9"/>
        <v>100</v>
      </c>
    </row>
    <row r="294" spans="1:8" ht="31.5" x14ac:dyDescent="0.25">
      <c r="A294" s="17" t="s">
        <v>11</v>
      </c>
      <c r="B294" s="17" t="s">
        <v>258</v>
      </c>
      <c r="C294" s="17" t="s">
        <v>12</v>
      </c>
      <c r="D294" s="13">
        <f t="shared" si="8"/>
        <v>3150</v>
      </c>
      <c r="E294" s="18"/>
      <c r="F294" s="19">
        <v>3150</v>
      </c>
      <c r="G294" s="19">
        <v>3150</v>
      </c>
      <c r="H294" s="23">
        <f t="shared" si="9"/>
        <v>100</v>
      </c>
    </row>
    <row r="295" spans="1:8" ht="15.75" x14ac:dyDescent="0.25">
      <c r="A295" s="17" t="s">
        <v>13</v>
      </c>
      <c r="B295" s="17" t="s">
        <v>258</v>
      </c>
      <c r="C295" s="17" t="s">
        <v>14</v>
      </c>
      <c r="D295" s="13">
        <f t="shared" si="8"/>
        <v>3150</v>
      </c>
      <c r="E295" s="18"/>
      <c r="F295" s="19">
        <v>3150</v>
      </c>
      <c r="G295" s="19">
        <v>3150</v>
      </c>
      <c r="H295" s="23">
        <f t="shared" si="9"/>
        <v>100</v>
      </c>
    </row>
    <row r="296" spans="1:8" ht="15.75" x14ac:dyDescent="0.25">
      <c r="A296" s="17" t="s">
        <v>15</v>
      </c>
      <c r="B296" s="17" t="s">
        <v>259</v>
      </c>
      <c r="C296" s="17"/>
      <c r="D296" s="13">
        <f t="shared" si="8"/>
        <v>6.5170500000000002</v>
      </c>
      <c r="E296" s="18"/>
      <c r="F296" s="19">
        <v>6.5170500000000002</v>
      </c>
      <c r="G296" s="19">
        <v>6.5170500000000002</v>
      </c>
      <c r="H296" s="23">
        <f t="shared" si="9"/>
        <v>100</v>
      </c>
    </row>
    <row r="297" spans="1:8" ht="31.5" x14ac:dyDescent="0.25">
      <c r="A297" s="17" t="s">
        <v>18</v>
      </c>
      <c r="B297" s="17" t="s">
        <v>259</v>
      </c>
      <c r="C297" s="17" t="s">
        <v>19</v>
      </c>
      <c r="D297" s="13">
        <f t="shared" si="8"/>
        <v>6.5170500000000002</v>
      </c>
      <c r="E297" s="18"/>
      <c r="F297" s="19">
        <v>6.5170500000000002</v>
      </c>
      <c r="G297" s="19">
        <v>6.5170500000000002</v>
      </c>
      <c r="H297" s="23">
        <f t="shared" si="9"/>
        <v>100</v>
      </c>
    </row>
    <row r="298" spans="1:8" ht="31.5" x14ac:dyDescent="0.25">
      <c r="A298" s="17" t="s">
        <v>20</v>
      </c>
      <c r="B298" s="17" t="s">
        <v>259</v>
      </c>
      <c r="C298" s="17" t="s">
        <v>21</v>
      </c>
      <c r="D298" s="13">
        <f t="shared" si="8"/>
        <v>6.5170500000000002</v>
      </c>
      <c r="E298" s="18"/>
      <c r="F298" s="19">
        <v>6.5170500000000002</v>
      </c>
      <c r="G298" s="19">
        <v>6.5170500000000002</v>
      </c>
      <c r="H298" s="23">
        <f t="shared" si="9"/>
        <v>100</v>
      </c>
    </row>
    <row r="299" spans="1:8" ht="31.5" x14ac:dyDescent="0.25">
      <c r="A299" s="12" t="s">
        <v>260</v>
      </c>
      <c r="B299" s="12" t="s">
        <v>261</v>
      </c>
      <c r="C299" s="12"/>
      <c r="D299" s="13">
        <f t="shared" si="8"/>
        <v>199.6</v>
      </c>
      <c r="E299" s="16"/>
      <c r="F299" s="15">
        <v>199.6</v>
      </c>
      <c r="G299" s="15">
        <v>199.6</v>
      </c>
      <c r="H299" s="23">
        <f t="shared" si="9"/>
        <v>100</v>
      </c>
    </row>
    <row r="300" spans="1:8" ht="47.25" x14ac:dyDescent="0.25">
      <c r="A300" s="12" t="s">
        <v>262</v>
      </c>
      <c r="B300" s="12" t="s">
        <v>263</v>
      </c>
      <c r="C300" s="12"/>
      <c r="D300" s="13">
        <f t="shared" si="8"/>
        <v>199.6</v>
      </c>
      <c r="E300" s="16"/>
      <c r="F300" s="15">
        <v>199.6</v>
      </c>
      <c r="G300" s="15">
        <v>199.6</v>
      </c>
      <c r="H300" s="23">
        <f t="shared" si="9"/>
        <v>100</v>
      </c>
    </row>
    <row r="301" spans="1:8" ht="15.75" x14ac:dyDescent="0.25">
      <c r="A301" s="17" t="s">
        <v>15</v>
      </c>
      <c r="B301" s="17" t="s">
        <v>264</v>
      </c>
      <c r="C301" s="17"/>
      <c r="D301" s="13">
        <f t="shared" si="8"/>
        <v>100</v>
      </c>
      <c r="E301" s="18"/>
      <c r="F301" s="19">
        <v>100</v>
      </c>
      <c r="G301" s="19">
        <v>100</v>
      </c>
      <c r="H301" s="23">
        <f t="shared" si="9"/>
        <v>100</v>
      </c>
    </row>
    <row r="302" spans="1:8" ht="31.5" x14ac:dyDescent="0.25">
      <c r="A302" s="17" t="s">
        <v>18</v>
      </c>
      <c r="B302" s="17" t="s">
        <v>264</v>
      </c>
      <c r="C302" s="17" t="s">
        <v>19</v>
      </c>
      <c r="D302" s="13">
        <f t="shared" si="8"/>
        <v>100</v>
      </c>
      <c r="E302" s="18"/>
      <c r="F302" s="19">
        <v>100</v>
      </c>
      <c r="G302" s="19">
        <v>100</v>
      </c>
      <c r="H302" s="23">
        <f t="shared" si="9"/>
        <v>100</v>
      </c>
    </row>
    <row r="303" spans="1:8" ht="31.5" x14ac:dyDescent="0.25">
      <c r="A303" s="17" t="s">
        <v>20</v>
      </c>
      <c r="B303" s="17" t="s">
        <v>264</v>
      </c>
      <c r="C303" s="17" t="s">
        <v>21</v>
      </c>
      <c r="D303" s="13">
        <f t="shared" si="8"/>
        <v>100</v>
      </c>
      <c r="E303" s="18"/>
      <c r="F303" s="19">
        <v>100</v>
      </c>
      <c r="G303" s="19">
        <v>100</v>
      </c>
      <c r="H303" s="23">
        <f t="shared" si="9"/>
        <v>100</v>
      </c>
    </row>
    <row r="304" spans="1:8" ht="15.75" x14ac:dyDescent="0.25">
      <c r="A304" s="17" t="s">
        <v>15</v>
      </c>
      <c r="B304" s="17" t="s">
        <v>265</v>
      </c>
      <c r="C304" s="17"/>
      <c r="D304" s="13">
        <f t="shared" si="8"/>
        <v>99.6</v>
      </c>
      <c r="E304" s="18"/>
      <c r="F304" s="19">
        <v>99.6</v>
      </c>
      <c r="G304" s="19">
        <v>99.6</v>
      </c>
      <c r="H304" s="23">
        <f t="shared" si="9"/>
        <v>100</v>
      </c>
    </row>
    <row r="305" spans="1:8" ht="31.5" x14ac:dyDescent="0.25">
      <c r="A305" s="17" t="s">
        <v>18</v>
      </c>
      <c r="B305" s="17" t="s">
        <v>265</v>
      </c>
      <c r="C305" s="17" t="s">
        <v>19</v>
      </c>
      <c r="D305" s="13">
        <f t="shared" si="8"/>
        <v>99.6</v>
      </c>
      <c r="E305" s="18"/>
      <c r="F305" s="19">
        <v>99.6</v>
      </c>
      <c r="G305" s="19">
        <v>99.6</v>
      </c>
      <c r="H305" s="23">
        <f t="shared" si="9"/>
        <v>100</v>
      </c>
    </row>
    <row r="306" spans="1:8" ht="31.5" x14ac:dyDescent="0.25">
      <c r="A306" s="17" t="s">
        <v>20</v>
      </c>
      <c r="B306" s="17" t="s">
        <v>265</v>
      </c>
      <c r="C306" s="17" t="s">
        <v>21</v>
      </c>
      <c r="D306" s="13">
        <f t="shared" si="8"/>
        <v>99.6</v>
      </c>
      <c r="E306" s="18"/>
      <c r="F306" s="19">
        <v>99.6</v>
      </c>
      <c r="G306" s="19">
        <v>99.6</v>
      </c>
      <c r="H306" s="23">
        <f t="shared" si="9"/>
        <v>100</v>
      </c>
    </row>
    <row r="307" spans="1:8" ht="31.5" x14ac:dyDescent="0.25">
      <c r="A307" s="12" t="s">
        <v>266</v>
      </c>
      <c r="B307" s="12" t="s">
        <v>267</v>
      </c>
      <c r="C307" s="12"/>
      <c r="D307" s="13">
        <f t="shared" si="8"/>
        <v>479.00056000000001</v>
      </c>
      <c r="E307" s="16"/>
      <c r="F307" s="15">
        <v>479.00056000000001</v>
      </c>
      <c r="G307" s="15">
        <v>479.00056000000001</v>
      </c>
      <c r="H307" s="23">
        <f t="shared" si="9"/>
        <v>100</v>
      </c>
    </row>
    <row r="308" spans="1:8" ht="31.5" x14ac:dyDescent="0.25">
      <c r="A308" s="12" t="s">
        <v>268</v>
      </c>
      <c r="B308" s="12" t="s">
        <v>269</v>
      </c>
      <c r="C308" s="12"/>
      <c r="D308" s="13">
        <f t="shared" si="8"/>
        <v>479.00056000000001</v>
      </c>
      <c r="E308" s="16"/>
      <c r="F308" s="15">
        <v>479.00056000000001</v>
      </c>
      <c r="G308" s="15">
        <v>479.00056000000001</v>
      </c>
      <c r="H308" s="23">
        <f t="shared" si="9"/>
        <v>100</v>
      </c>
    </row>
    <row r="309" spans="1:8" ht="15.75" x14ac:dyDescent="0.25">
      <c r="A309" s="17" t="s">
        <v>270</v>
      </c>
      <c r="B309" s="17" t="s">
        <v>271</v>
      </c>
      <c r="C309" s="17"/>
      <c r="D309" s="13">
        <f t="shared" si="8"/>
        <v>479.00056000000001</v>
      </c>
      <c r="E309" s="18"/>
      <c r="F309" s="19">
        <v>479.00056000000001</v>
      </c>
      <c r="G309" s="19">
        <v>479.00056000000001</v>
      </c>
      <c r="H309" s="23">
        <f t="shared" si="9"/>
        <v>100</v>
      </c>
    </row>
    <row r="310" spans="1:8" ht="31.5" x14ac:dyDescent="0.25">
      <c r="A310" s="17" t="s">
        <v>18</v>
      </c>
      <c r="B310" s="17" t="s">
        <v>271</v>
      </c>
      <c r="C310" s="17" t="s">
        <v>19</v>
      </c>
      <c r="D310" s="13">
        <f t="shared" si="8"/>
        <v>479.00056000000001</v>
      </c>
      <c r="E310" s="18"/>
      <c r="F310" s="19">
        <v>479.00056000000001</v>
      </c>
      <c r="G310" s="19">
        <v>479.00056000000001</v>
      </c>
      <c r="H310" s="23">
        <f t="shared" si="9"/>
        <v>100</v>
      </c>
    </row>
    <row r="311" spans="1:8" ht="31.5" x14ac:dyDescent="0.25">
      <c r="A311" s="17" t="s">
        <v>20</v>
      </c>
      <c r="B311" s="17" t="s">
        <v>271</v>
      </c>
      <c r="C311" s="17" t="s">
        <v>21</v>
      </c>
      <c r="D311" s="13">
        <f t="shared" si="8"/>
        <v>479.00056000000001</v>
      </c>
      <c r="E311" s="18"/>
      <c r="F311" s="19">
        <v>479.00056000000001</v>
      </c>
      <c r="G311" s="19">
        <v>479.00056000000001</v>
      </c>
      <c r="H311" s="23">
        <f t="shared" si="9"/>
        <v>100</v>
      </c>
    </row>
    <row r="312" spans="1:8" ht="47.25" x14ac:dyDescent="0.25">
      <c r="A312" s="12" t="s">
        <v>272</v>
      </c>
      <c r="B312" s="12" t="s">
        <v>273</v>
      </c>
      <c r="C312" s="12"/>
      <c r="D312" s="13">
        <f t="shared" si="8"/>
        <v>3048.9720600000001</v>
      </c>
      <c r="E312" s="16"/>
      <c r="F312" s="15">
        <v>3048.9720600000001</v>
      </c>
      <c r="G312" s="15">
        <v>3048.4720600000001</v>
      </c>
      <c r="H312" s="23">
        <f t="shared" si="9"/>
        <v>99.983601030440411</v>
      </c>
    </row>
    <row r="313" spans="1:8" ht="47.25" x14ac:dyDescent="0.25">
      <c r="A313" s="12" t="s">
        <v>274</v>
      </c>
      <c r="B313" s="12" t="s">
        <v>275</v>
      </c>
      <c r="C313" s="12"/>
      <c r="D313" s="13">
        <f t="shared" si="8"/>
        <v>2805.1720599999999</v>
      </c>
      <c r="E313" s="16"/>
      <c r="F313" s="15">
        <v>2805.1720599999999</v>
      </c>
      <c r="G313" s="15">
        <v>2804.6720599999999</v>
      </c>
      <c r="H313" s="23">
        <f t="shared" si="9"/>
        <v>99.982175781402873</v>
      </c>
    </row>
    <row r="314" spans="1:8" ht="63" x14ac:dyDescent="0.25">
      <c r="A314" s="12" t="s">
        <v>276</v>
      </c>
      <c r="B314" s="12" t="s">
        <v>277</v>
      </c>
      <c r="C314" s="12"/>
      <c r="D314" s="13">
        <f t="shared" si="8"/>
        <v>1954.9720600000001</v>
      </c>
      <c r="E314" s="16"/>
      <c r="F314" s="15">
        <v>1954.9720600000001</v>
      </c>
      <c r="G314" s="15">
        <v>1954.4720600000001</v>
      </c>
      <c r="H314" s="23">
        <f t="shared" si="9"/>
        <v>99.974424186911392</v>
      </c>
    </row>
    <row r="315" spans="1:8" ht="15.75" x14ac:dyDescent="0.25">
      <c r="A315" s="17" t="s">
        <v>270</v>
      </c>
      <c r="B315" s="17" t="s">
        <v>278</v>
      </c>
      <c r="C315" s="17"/>
      <c r="D315" s="13">
        <f t="shared" si="8"/>
        <v>83.441469999999995</v>
      </c>
      <c r="E315" s="18"/>
      <c r="F315" s="19">
        <v>83.441469999999995</v>
      </c>
      <c r="G315" s="19">
        <v>82.941469999999995</v>
      </c>
      <c r="H315" s="23">
        <f t="shared" si="9"/>
        <v>99.4007775749876</v>
      </c>
    </row>
    <row r="316" spans="1:8" ht="31.5" x14ac:dyDescent="0.25">
      <c r="A316" s="17" t="s">
        <v>18</v>
      </c>
      <c r="B316" s="17" t="s">
        <v>278</v>
      </c>
      <c r="C316" s="17" t="s">
        <v>19</v>
      </c>
      <c r="D316" s="13">
        <f t="shared" si="8"/>
        <v>83.441469999999995</v>
      </c>
      <c r="E316" s="18"/>
      <c r="F316" s="19">
        <v>83.441469999999995</v>
      </c>
      <c r="G316" s="19">
        <v>82.941469999999995</v>
      </c>
      <c r="H316" s="23">
        <f t="shared" si="9"/>
        <v>99.4007775749876</v>
      </c>
    </row>
    <row r="317" spans="1:8" ht="31.5" x14ac:dyDescent="0.25">
      <c r="A317" s="17" t="s">
        <v>20</v>
      </c>
      <c r="B317" s="17" t="s">
        <v>278</v>
      </c>
      <c r="C317" s="17" t="s">
        <v>21</v>
      </c>
      <c r="D317" s="13">
        <f t="shared" si="8"/>
        <v>83.441469999999995</v>
      </c>
      <c r="E317" s="18"/>
      <c r="F317" s="19">
        <v>83.441469999999995</v>
      </c>
      <c r="G317" s="19">
        <v>82.941469999999995</v>
      </c>
      <c r="H317" s="23">
        <f t="shared" si="9"/>
        <v>99.4007775749876</v>
      </c>
    </row>
    <row r="318" spans="1:8" ht="15.75" x14ac:dyDescent="0.25">
      <c r="A318" s="17" t="s">
        <v>15</v>
      </c>
      <c r="B318" s="17" t="s">
        <v>279</v>
      </c>
      <c r="C318" s="17"/>
      <c r="D318" s="13">
        <f t="shared" si="8"/>
        <v>1871.5305900000001</v>
      </c>
      <c r="E318" s="18"/>
      <c r="F318" s="19">
        <v>1871.5305900000001</v>
      </c>
      <c r="G318" s="19">
        <v>1871.5305900000001</v>
      </c>
      <c r="H318" s="23">
        <f t="shared" si="9"/>
        <v>100</v>
      </c>
    </row>
    <row r="319" spans="1:8" ht="31.5" x14ac:dyDescent="0.25">
      <c r="A319" s="17" t="s">
        <v>18</v>
      </c>
      <c r="B319" s="17" t="s">
        <v>279</v>
      </c>
      <c r="C319" s="17" t="s">
        <v>19</v>
      </c>
      <c r="D319" s="13">
        <f t="shared" si="8"/>
        <v>1871.5305900000001</v>
      </c>
      <c r="E319" s="18"/>
      <c r="F319" s="19">
        <v>1871.5305900000001</v>
      </c>
      <c r="G319" s="19">
        <v>1871.5305900000001</v>
      </c>
      <c r="H319" s="23">
        <f t="shared" si="9"/>
        <v>100</v>
      </c>
    </row>
    <row r="320" spans="1:8" ht="31.5" x14ac:dyDescent="0.25">
      <c r="A320" s="17" t="s">
        <v>20</v>
      </c>
      <c r="B320" s="17" t="s">
        <v>279</v>
      </c>
      <c r="C320" s="17" t="s">
        <v>21</v>
      </c>
      <c r="D320" s="13">
        <f t="shared" si="8"/>
        <v>1871.5305900000001</v>
      </c>
      <c r="E320" s="18"/>
      <c r="F320" s="19">
        <v>1871.5305900000001</v>
      </c>
      <c r="G320" s="19">
        <v>1871.5305900000001</v>
      </c>
      <c r="H320" s="23">
        <f t="shared" si="9"/>
        <v>100</v>
      </c>
    </row>
    <row r="321" spans="1:8" ht="47.25" x14ac:dyDescent="0.25">
      <c r="A321" s="12" t="s">
        <v>280</v>
      </c>
      <c r="B321" s="12" t="s">
        <v>281</v>
      </c>
      <c r="C321" s="12"/>
      <c r="D321" s="13">
        <f t="shared" si="8"/>
        <v>850.2</v>
      </c>
      <c r="E321" s="16"/>
      <c r="F321" s="15">
        <v>850.2</v>
      </c>
      <c r="G321" s="15">
        <v>850.2</v>
      </c>
      <c r="H321" s="23">
        <f t="shared" si="9"/>
        <v>100</v>
      </c>
    </row>
    <row r="322" spans="1:8" ht="15.75" x14ac:dyDescent="0.25">
      <c r="A322" s="17" t="s">
        <v>15</v>
      </c>
      <c r="B322" s="17" t="s">
        <v>282</v>
      </c>
      <c r="C322" s="17"/>
      <c r="D322" s="13">
        <f t="shared" si="8"/>
        <v>850.2</v>
      </c>
      <c r="E322" s="18"/>
      <c r="F322" s="19">
        <v>850.2</v>
      </c>
      <c r="G322" s="19">
        <v>850.2</v>
      </c>
      <c r="H322" s="23">
        <f t="shared" si="9"/>
        <v>100</v>
      </c>
    </row>
    <row r="323" spans="1:8" ht="31.5" x14ac:dyDescent="0.25">
      <c r="A323" s="17" t="s">
        <v>18</v>
      </c>
      <c r="B323" s="17" t="s">
        <v>282</v>
      </c>
      <c r="C323" s="17" t="s">
        <v>19</v>
      </c>
      <c r="D323" s="13">
        <f t="shared" si="8"/>
        <v>850.2</v>
      </c>
      <c r="E323" s="18"/>
      <c r="F323" s="19">
        <v>850.2</v>
      </c>
      <c r="G323" s="19">
        <v>850.2</v>
      </c>
      <c r="H323" s="23">
        <f t="shared" si="9"/>
        <v>100</v>
      </c>
    </row>
    <row r="324" spans="1:8" ht="31.5" x14ac:dyDescent="0.25">
      <c r="A324" s="17" t="s">
        <v>20</v>
      </c>
      <c r="B324" s="17" t="s">
        <v>282</v>
      </c>
      <c r="C324" s="17" t="s">
        <v>21</v>
      </c>
      <c r="D324" s="13">
        <f t="shared" si="8"/>
        <v>850.2</v>
      </c>
      <c r="E324" s="18"/>
      <c r="F324" s="19">
        <v>850.2</v>
      </c>
      <c r="G324" s="19">
        <v>850.2</v>
      </c>
      <c r="H324" s="23">
        <f t="shared" si="9"/>
        <v>100</v>
      </c>
    </row>
    <row r="325" spans="1:8" ht="47.25" x14ac:dyDescent="0.25">
      <c r="A325" s="12" t="s">
        <v>283</v>
      </c>
      <c r="B325" s="12" t="s">
        <v>284</v>
      </c>
      <c r="C325" s="12"/>
      <c r="D325" s="13">
        <f t="shared" si="8"/>
        <v>235.8</v>
      </c>
      <c r="E325" s="16"/>
      <c r="F325" s="15">
        <v>235.8</v>
      </c>
      <c r="G325" s="15">
        <v>235.8</v>
      </c>
      <c r="H325" s="23">
        <f t="shared" si="9"/>
        <v>100</v>
      </c>
    </row>
    <row r="326" spans="1:8" ht="47.25" x14ac:dyDescent="0.25">
      <c r="A326" s="12" t="s">
        <v>285</v>
      </c>
      <c r="B326" s="12" t="s">
        <v>286</v>
      </c>
      <c r="C326" s="12"/>
      <c r="D326" s="13">
        <f t="shared" si="8"/>
        <v>235.8</v>
      </c>
      <c r="E326" s="16"/>
      <c r="F326" s="15">
        <v>235.8</v>
      </c>
      <c r="G326" s="15">
        <v>235.8</v>
      </c>
      <c r="H326" s="23">
        <f t="shared" si="9"/>
        <v>100</v>
      </c>
    </row>
    <row r="327" spans="1:8" ht="15.75" x14ac:dyDescent="0.25">
      <c r="A327" s="17" t="s">
        <v>15</v>
      </c>
      <c r="B327" s="17" t="s">
        <v>287</v>
      </c>
      <c r="C327" s="17"/>
      <c r="D327" s="13">
        <f t="shared" si="8"/>
        <v>235.8</v>
      </c>
      <c r="E327" s="18"/>
      <c r="F327" s="19">
        <v>235.8</v>
      </c>
      <c r="G327" s="19">
        <v>235.8</v>
      </c>
      <c r="H327" s="23">
        <f t="shared" si="9"/>
        <v>100</v>
      </c>
    </row>
    <row r="328" spans="1:8" ht="31.5" x14ac:dyDescent="0.25">
      <c r="A328" s="17" t="s">
        <v>18</v>
      </c>
      <c r="B328" s="17" t="s">
        <v>287</v>
      </c>
      <c r="C328" s="17" t="s">
        <v>19</v>
      </c>
      <c r="D328" s="13">
        <f t="shared" si="8"/>
        <v>235.8</v>
      </c>
      <c r="E328" s="18"/>
      <c r="F328" s="19">
        <v>235.8</v>
      </c>
      <c r="G328" s="19">
        <v>235.8</v>
      </c>
      <c r="H328" s="23">
        <f t="shared" si="9"/>
        <v>100</v>
      </c>
    </row>
    <row r="329" spans="1:8" ht="31.5" x14ac:dyDescent="0.25">
      <c r="A329" s="17" t="s">
        <v>20</v>
      </c>
      <c r="B329" s="17" t="s">
        <v>287</v>
      </c>
      <c r="C329" s="17" t="s">
        <v>21</v>
      </c>
      <c r="D329" s="13">
        <f t="shared" si="8"/>
        <v>235.8</v>
      </c>
      <c r="E329" s="18"/>
      <c r="F329" s="19">
        <v>235.8</v>
      </c>
      <c r="G329" s="19">
        <v>235.8</v>
      </c>
      <c r="H329" s="23">
        <f t="shared" si="9"/>
        <v>100</v>
      </c>
    </row>
    <row r="330" spans="1:8" ht="31.5" x14ac:dyDescent="0.25">
      <c r="A330" s="12" t="s">
        <v>288</v>
      </c>
      <c r="B330" s="12" t="s">
        <v>289</v>
      </c>
      <c r="C330" s="12"/>
      <c r="D330" s="13">
        <f t="shared" si="8"/>
        <v>8</v>
      </c>
      <c r="E330" s="16"/>
      <c r="F330" s="15">
        <v>8</v>
      </c>
      <c r="G330" s="15">
        <v>8</v>
      </c>
      <c r="H330" s="23">
        <f t="shared" si="9"/>
        <v>100</v>
      </c>
    </row>
    <row r="331" spans="1:8" ht="47.25" x14ac:dyDescent="0.25">
      <c r="A331" s="12" t="s">
        <v>290</v>
      </c>
      <c r="B331" s="12" t="s">
        <v>291</v>
      </c>
      <c r="C331" s="12"/>
      <c r="D331" s="13">
        <f t="shared" si="8"/>
        <v>8</v>
      </c>
      <c r="E331" s="16"/>
      <c r="F331" s="15">
        <v>8</v>
      </c>
      <c r="G331" s="15">
        <v>8</v>
      </c>
      <c r="H331" s="23">
        <f t="shared" si="9"/>
        <v>100</v>
      </c>
    </row>
    <row r="332" spans="1:8" ht="15.75" x14ac:dyDescent="0.25">
      <c r="A332" s="17" t="s">
        <v>270</v>
      </c>
      <c r="B332" s="17" t="s">
        <v>292</v>
      </c>
      <c r="C332" s="17"/>
      <c r="D332" s="13">
        <f t="shared" si="8"/>
        <v>8</v>
      </c>
      <c r="E332" s="18"/>
      <c r="F332" s="19">
        <v>8</v>
      </c>
      <c r="G332" s="19">
        <v>8</v>
      </c>
      <c r="H332" s="23">
        <f t="shared" si="9"/>
        <v>100</v>
      </c>
    </row>
    <row r="333" spans="1:8" ht="31.5" x14ac:dyDescent="0.25">
      <c r="A333" s="17" t="s">
        <v>18</v>
      </c>
      <c r="B333" s="17" t="s">
        <v>292</v>
      </c>
      <c r="C333" s="17" t="s">
        <v>19</v>
      </c>
      <c r="D333" s="13">
        <f t="shared" si="8"/>
        <v>8</v>
      </c>
      <c r="E333" s="18"/>
      <c r="F333" s="19">
        <v>8</v>
      </c>
      <c r="G333" s="19">
        <v>8</v>
      </c>
      <c r="H333" s="23">
        <f t="shared" si="9"/>
        <v>100</v>
      </c>
    </row>
    <row r="334" spans="1:8" ht="31.5" x14ac:dyDescent="0.25">
      <c r="A334" s="17" t="s">
        <v>20</v>
      </c>
      <c r="B334" s="17" t="s">
        <v>292</v>
      </c>
      <c r="C334" s="17" t="s">
        <v>21</v>
      </c>
      <c r="D334" s="13">
        <f t="shared" si="8"/>
        <v>8</v>
      </c>
      <c r="E334" s="18"/>
      <c r="F334" s="19">
        <v>8</v>
      </c>
      <c r="G334" s="19">
        <v>8</v>
      </c>
      <c r="H334" s="23">
        <f t="shared" si="9"/>
        <v>100</v>
      </c>
    </row>
    <row r="335" spans="1:8" ht="63" x14ac:dyDescent="0.25">
      <c r="A335" s="12" t="s">
        <v>293</v>
      </c>
      <c r="B335" s="12" t="s">
        <v>294</v>
      </c>
      <c r="C335" s="12"/>
      <c r="D335" s="13">
        <f t="shared" si="8"/>
        <v>94540.655960000004</v>
      </c>
      <c r="E335" s="14">
        <f>E336+E368+E379</f>
        <v>-519</v>
      </c>
      <c r="F335" s="15">
        <v>94021.655960000004</v>
      </c>
      <c r="G335" s="15">
        <v>91961.808250000002</v>
      </c>
      <c r="H335" s="23">
        <f t="shared" si="9"/>
        <v>97.809177376245813</v>
      </c>
    </row>
    <row r="336" spans="1:8" ht="47.25" x14ac:dyDescent="0.25">
      <c r="A336" s="12" t="s">
        <v>295</v>
      </c>
      <c r="B336" s="12" t="s">
        <v>296</v>
      </c>
      <c r="C336" s="12"/>
      <c r="D336" s="13">
        <f t="shared" si="8"/>
        <v>62521.749709999996</v>
      </c>
      <c r="E336" s="16"/>
      <c r="F336" s="15">
        <v>62521.749709999996</v>
      </c>
      <c r="G336" s="15">
        <v>62235.34762</v>
      </c>
      <c r="H336" s="23">
        <f t="shared" si="9"/>
        <v>99.54191606708315</v>
      </c>
    </row>
    <row r="337" spans="1:8" ht="31.5" x14ac:dyDescent="0.25">
      <c r="A337" s="12" t="s">
        <v>297</v>
      </c>
      <c r="B337" s="12" t="s">
        <v>298</v>
      </c>
      <c r="C337" s="12"/>
      <c r="D337" s="13">
        <f t="shared" ref="D337:D394" si="10">F337-E337</f>
        <v>60016.400829999999</v>
      </c>
      <c r="E337" s="16"/>
      <c r="F337" s="15">
        <v>60016.400829999999</v>
      </c>
      <c r="G337" s="15">
        <v>60016.400829999999</v>
      </c>
      <c r="H337" s="23">
        <f t="shared" ref="H337:H400" si="11">G337/F337*100</f>
        <v>100</v>
      </c>
    </row>
    <row r="338" spans="1:8" ht="15.75" x14ac:dyDescent="0.25">
      <c r="A338" s="17" t="s">
        <v>44</v>
      </c>
      <c r="B338" s="17" t="s">
        <v>299</v>
      </c>
      <c r="C338" s="17"/>
      <c r="D338" s="13">
        <f t="shared" si="10"/>
        <v>7535.8398399999996</v>
      </c>
      <c r="E338" s="18"/>
      <c r="F338" s="19">
        <v>7535.8398399999996</v>
      </c>
      <c r="G338" s="19">
        <v>7535.8398399999996</v>
      </c>
      <c r="H338" s="23">
        <f t="shared" si="11"/>
        <v>100</v>
      </c>
    </row>
    <row r="339" spans="1:8" ht="31.5" x14ac:dyDescent="0.25">
      <c r="A339" s="17" t="s">
        <v>11</v>
      </c>
      <c r="B339" s="17" t="s">
        <v>299</v>
      </c>
      <c r="C339" s="17" t="s">
        <v>12</v>
      </c>
      <c r="D339" s="13">
        <f t="shared" si="10"/>
        <v>7535.8398399999996</v>
      </c>
      <c r="E339" s="18"/>
      <c r="F339" s="19">
        <v>7535.8398399999996</v>
      </c>
      <c r="G339" s="19">
        <v>7535.8398399999996</v>
      </c>
      <c r="H339" s="23">
        <f t="shared" si="11"/>
        <v>100</v>
      </c>
    </row>
    <row r="340" spans="1:8" ht="15.75" x14ac:dyDescent="0.25">
      <c r="A340" s="17" t="s">
        <v>13</v>
      </c>
      <c r="B340" s="17" t="s">
        <v>299</v>
      </c>
      <c r="C340" s="17" t="s">
        <v>14</v>
      </c>
      <c r="D340" s="13">
        <f t="shared" si="10"/>
        <v>7535.8398399999996</v>
      </c>
      <c r="E340" s="18"/>
      <c r="F340" s="19">
        <v>7535.8398399999996</v>
      </c>
      <c r="G340" s="19">
        <v>7535.8398399999996</v>
      </c>
      <c r="H340" s="23">
        <f t="shared" si="11"/>
        <v>100</v>
      </c>
    </row>
    <row r="341" spans="1:8" ht="15.75" x14ac:dyDescent="0.25">
      <c r="A341" s="17" t="s">
        <v>9</v>
      </c>
      <c r="B341" s="17" t="s">
        <v>300</v>
      </c>
      <c r="C341" s="17"/>
      <c r="D341" s="13">
        <f t="shared" si="10"/>
        <v>36684.6</v>
      </c>
      <c r="E341" s="18"/>
      <c r="F341" s="19">
        <v>36684.6</v>
      </c>
      <c r="G341" s="19">
        <v>36684.6</v>
      </c>
      <c r="H341" s="23">
        <f t="shared" si="11"/>
        <v>100</v>
      </c>
    </row>
    <row r="342" spans="1:8" ht="31.5" x14ac:dyDescent="0.25">
      <c r="A342" s="17" t="s">
        <v>11</v>
      </c>
      <c r="B342" s="17" t="s">
        <v>300</v>
      </c>
      <c r="C342" s="17" t="s">
        <v>12</v>
      </c>
      <c r="D342" s="13">
        <f t="shared" si="10"/>
        <v>36684.6</v>
      </c>
      <c r="E342" s="18"/>
      <c r="F342" s="19">
        <v>36684.6</v>
      </c>
      <c r="G342" s="19">
        <v>36684.6</v>
      </c>
      <c r="H342" s="23">
        <f t="shared" si="11"/>
        <v>100</v>
      </c>
    </row>
    <row r="343" spans="1:8" ht="15.75" x14ac:dyDescent="0.25">
      <c r="A343" s="17" t="s">
        <v>13</v>
      </c>
      <c r="B343" s="17" t="s">
        <v>300</v>
      </c>
      <c r="C343" s="17" t="s">
        <v>14</v>
      </c>
      <c r="D343" s="13">
        <f t="shared" si="10"/>
        <v>36684.6</v>
      </c>
      <c r="E343" s="18"/>
      <c r="F343" s="19">
        <v>36684.6</v>
      </c>
      <c r="G343" s="19">
        <v>36684.6</v>
      </c>
      <c r="H343" s="23">
        <f t="shared" si="11"/>
        <v>100</v>
      </c>
    </row>
    <row r="344" spans="1:8" ht="15.75" x14ac:dyDescent="0.25">
      <c r="A344" s="17" t="s">
        <v>15</v>
      </c>
      <c r="B344" s="17" t="s">
        <v>301</v>
      </c>
      <c r="C344" s="17"/>
      <c r="D344" s="13">
        <f t="shared" si="10"/>
        <v>14895.96099</v>
      </c>
      <c r="E344" s="18"/>
      <c r="F344" s="19">
        <v>14895.96099</v>
      </c>
      <c r="G344" s="19">
        <v>14895.96099</v>
      </c>
      <c r="H344" s="23">
        <f t="shared" si="11"/>
        <v>100</v>
      </c>
    </row>
    <row r="345" spans="1:8" ht="31.5" x14ac:dyDescent="0.25">
      <c r="A345" s="17" t="s">
        <v>11</v>
      </c>
      <c r="B345" s="17" t="s">
        <v>301</v>
      </c>
      <c r="C345" s="17" t="s">
        <v>12</v>
      </c>
      <c r="D345" s="13">
        <f t="shared" si="10"/>
        <v>14895.96099</v>
      </c>
      <c r="E345" s="18"/>
      <c r="F345" s="19">
        <v>14895.96099</v>
      </c>
      <c r="G345" s="19">
        <v>14895.96099</v>
      </c>
      <c r="H345" s="23">
        <f t="shared" si="11"/>
        <v>100</v>
      </c>
    </row>
    <row r="346" spans="1:8" ht="15.75" x14ac:dyDescent="0.25">
      <c r="A346" s="17" t="s">
        <v>13</v>
      </c>
      <c r="B346" s="17" t="s">
        <v>301</v>
      </c>
      <c r="C346" s="17" t="s">
        <v>14</v>
      </c>
      <c r="D346" s="13">
        <f t="shared" si="10"/>
        <v>14895.96099</v>
      </c>
      <c r="E346" s="18"/>
      <c r="F346" s="19">
        <v>14895.96099</v>
      </c>
      <c r="G346" s="19">
        <v>14895.96099</v>
      </c>
      <c r="H346" s="23">
        <f t="shared" si="11"/>
        <v>100</v>
      </c>
    </row>
    <row r="347" spans="1:8" ht="15.75" x14ac:dyDescent="0.25">
      <c r="A347" s="17" t="s">
        <v>15</v>
      </c>
      <c r="B347" s="17" t="s">
        <v>302</v>
      </c>
      <c r="C347" s="17"/>
      <c r="D347" s="13">
        <f t="shared" si="10"/>
        <v>900</v>
      </c>
      <c r="E347" s="18"/>
      <c r="F347" s="19">
        <v>900</v>
      </c>
      <c r="G347" s="19">
        <v>900</v>
      </c>
      <c r="H347" s="23">
        <f t="shared" si="11"/>
        <v>100</v>
      </c>
    </row>
    <row r="348" spans="1:8" ht="31.5" x14ac:dyDescent="0.25">
      <c r="A348" s="17" t="s">
        <v>11</v>
      </c>
      <c r="B348" s="17" t="s">
        <v>302</v>
      </c>
      <c r="C348" s="17" t="s">
        <v>12</v>
      </c>
      <c r="D348" s="13">
        <f t="shared" si="10"/>
        <v>900</v>
      </c>
      <c r="E348" s="18"/>
      <c r="F348" s="19">
        <v>900</v>
      </c>
      <c r="G348" s="19">
        <v>900</v>
      </c>
      <c r="H348" s="23">
        <f t="shared" si="11"/>
        <v>100</v>
      </c>
    </row>
    <row r="349" spans="1:8" ht="15.75" x14ac:dyDescent="0.25">
      <c r="A349" s="17" t="s">
        <v>13</v>
      </c>
      <c r="B349" s="17" t="s">
        <v>302</v>
      </c>
      <c r="C349" s="17" t="s">
        <v>14</v>
      </c>
      <c r="D349" s="13">
        <f t="shared" si="10"/>
        <v>900</v>
      </c>
      <c r="E349" s="18"/>
      <c r="F349" s="19">
        <v>900</v>
      </c>
      <c r="G349" s="19">
        <v>900</v>
      </c>
      <c r="H349" s="23">
        <f t="shared" si="11"/>
        <v>100</v>
      </c>
    </row>
    <row r="350" spans="1:8" ht="31.5" x14ac:dyDescent="0.25">
      <c r="A350" s="12" t="s">
        <v>303</v>
      </c>
      <c r="B350" s="12" t="s">
        <v>304</v>
      </c>
      <c r="C350" s="12"/>
      <c r="D350" s="13">
        <f t="shared" si="10"/>
        <v>111.88800000000001</v>
      </c>
      <c r="E350" s="16"/>
      <c r="F350" s="15">
        <v>111.88800000000001</v>
      </c>
      <c r="G350" s="15">
        <v>111.88800000000001</v>
      </c>
      <c r="H350" s="23">
        <f t="shared" si="11"/>
        <v>100</v>
      </c>
    </row>
    <row r="351" spans="1:8" ht="15.75" x14ac:dyDescent="0.25">
      <c r="A351" s="17" t="s">
        <v>15</v>
      </c>
      <c r="B351" s="17" t="s">
        <v>305</v>
      </c>
      <c r="C351" s="17"/>
      <c r="D351" s="13">
        <f t="shared" si="10"/>
        <v>77.903999999999996</v>
      </c>
      <c r="E351" s="18"/>
      <c r="F351" s="19">
        <v>77.903999999999996</v>
      </c>
      <c r="G351" s="19">
        <v>77.903999999999996</v>
      </c>
      <c r="H351" s="23">
        <f t="shared" si="11"/>
        <v>100</v>
      </c>
    </row>
    <row r="352" spans="1:8" ht="31.5" x14ac:dyDescent="0.25">
      <c r="A352" s="17" t="s">
        <v>18</v>
      </c>
      <c r="B352" s="17" t="s">
        <v>305</v>
      </c>
      <c r="C352" s="17" t="s">
        <v>19</v>
      </c>
      <c r="D352" s="13">
        <f t="shared" si="10"/>
        <v>77.903999999999996</v>
      </c>
      <c r="E352" s="18"/>
      <c r="F352" s="19">
        <v>77.903999999999996</v>
      </c>
      <c r="G352" s="19">
        <v>77.903999999999996</v>
      </c>
      <c r="H352" s="23">
        <f t="shared" si="11"/>
        <v>100</v>
      </c>
    </row>
    <row r="353" spans="1:8" ht="31.5" x14ac:dyDescent="0.25">
      <c r="A353" s="17" t="s">
        <v>20</v>
      </c>
      <c r="B353" s="17" t="s">
        <v>305</v>
      </c>
      <c r="C353" s="17" t="s">
        <v>21</v>
      </c>
      <c r="D353" s="13">
        <f t="shared" si="10"/>
        <v>77.903999999999996</v>
      </c>
      <c r="E353" s="18"/>
      <c r="F353" s="19">
        <v>77.903999999999996</v>
      </c>
      <c r="G353" s="19">
        <v>77.903999999999996</v>
      </c>
      <c r="H353" s="23">
        <f t="shared" si="11"/>
        <v>100</v>
      </c>
    </row>
    <row r="354" spans="1:8" ht="15.75" x14ac:dyDescent="0.25">
      <c r="A354" s="17" t="s">
        <v>15</v>
      </c>
      <c r="B354" s="17" t="s">
        <v>306</v>
      </c>
      <c r="C354" s="17"/>
      <c r="D354" s="13">
        <f t="shared" si="10"/>
        <v>33.984000000000002</v>
      </c>
      <c r="E354" s="18"/>
      <c r="F354" s="19">
        <v>33.984000000000002</v>
      </c>
      <c r="G354" s="19">
        <v>33.984000000000002</v>
      </c>
      <c r="H354" s="23">
        <f t="shared" si="11"/>
        <v>100</v>
      </c>
    </row>
    <row r="355" spans="1:8" ht="31.5" x14ac:dyDescent="0.25">
      <c r="A355" s="17" t="s">
        <v>18</v>
      </c>
      <c r="B355" s="17" t="s">
        <v>306</v>
      </c>
      <c r="C355" s="17" t="s">
        <v>19</v>
      </c>
      <c r="D355" s="13">
        <f t="shared" si="10"/>
        <v>33.984000000000002</v>
      </c>
      <c r="E355" s="18"/>
      <c r="F355" s="19">
        <v>33.984000000000002</v>
      </c>
      <c r="G355" s="19">
        <v>33.984000000000002</v>
      </c>
      <c r="H355" s="23">
        <f t="shared" si="11"/>
        <v>100</v>
      </c>
    </row>
    <row r="356" spans="1:8" ht="31.5" x14ac:dyDescent="0.25">
      <c r="A356" s="17" t="s">
        <v>20</v>
      </c>
      <c r="B356" s="17" t="s">
        <v>306</v>
      </c>
      <c r="C356" s="17" t="s">
        <v>21</v>
      </c>
      <c r="D356" s="13">
        <f t="shared" si="10"/>
        <v>33.984000000000002</v>
      </c>
      <c r="E356" s="18"/>
      <c r="F356" s="19">
        <v>33.984000000000002</v>
      </c>
      <c r="G356" s="19">
        <v>33.984000000000002</v>
      </c>
      <c r="H356" s="23">
        <f t="shared" si="11"/>
        <v>100</v>
      </c>
    </row>
    <row r="357" spans="1:8" ht="63" x14ac:dyDescent="0.25">
      <c r="A357" s="12" t="s">
        <v>307</v>
      </c>
      <c r="B357" s="12" t="s">
        <v>308</v>
      </c>
      <c r="C357" s="12"/>
      <c r="D357" s="13">
        <f t="shared" si="10"/>
        <v>290.44292000000002</v>
      </c>
      <c r="E357" s="16"/>
      <c r="F357" s="15">
        <v>290.44292000000002</v>
      </c>
      <c r="G357" s="15">
        <v>290.44292000000002</v>
      </c>
      <c r="H357" s="23">
        <f t="shared" si="11"/>
        <v>100</v>
      </c>
    </row>
    <row r="358" spans="1:8" ht="15.75" x14ac:dyDescent="0.25">
      <c r="A358" s="17" t="s">
        <v>15</v>
      </c>
      <c r="B358" s="17" t="s">
        <v>309</v>
      </c>
      <c r="C358" s="17"/>
      <c r="D358" s="13">
        <f t="shared" si="10"/>
        <v>290.44292000000002</v>
      </c>
      <c r="E358" s="18"/>
      <c r="F358" s="19">
        <v>290.44292000000002</v>
      </c>
      <c r="G358" s="19">
        <v>290.44292000000002</v>
      </c>
      <c r="H358" s="23">
        <f t="shared" si="11"/>
        <v>100</v>
      </c>
    </row>
    <row r="359" spans="1:8" ht="31.5" x14ac:dyDescent="0.25">
      <c r="A359" s="17" t="s">
        <v>18</v>
      </c>
      <c r="B359" s="17" t="s">
        <v>309</v>
      </c>
      <c r="C359" s="17" t="s">
        <v>19</v>
      </c>
      <c r="D359" s="13">
        <f t="shared" si="10"/>
        <v>290.44292000000002</v>
      </c>
      <c r="E359" s="18"/>
      <c r="F359" s="19">
        <v>290.44292000000002</v>
      </c>
      <c r="G359" s="19">
        <v>290.44292000000002</v>
      </c>
      <c r="H359" s="23">
        <f t="shared" si="11"/>
        <v>100</v>
      </c>
    </row>
    <row r="360" spans="1:8" ht="31.5" x14ac:dyDescent="0.25">
      <c r="A360" s="17" t="s">
        <v>20</v>
      </c>
      <c r="B360" s="17" t="s">
        <v>309</v>
      </c>
      <c r="C360" s="17" t="s">
        <v>21</v>
      </c>
      <c r="D360" s="13">
        <f t="shared" si="10"/>
        <v>290.44292000000002</v>
      </c>
      <c r="E360" s="18"/>
      <c r="F360" s="19">
        <v>290.44292000000002</v>
      </c>
      <c r="G360" s="19">
        <v>290.44292000000002</v>
      </c>
      <c r="H360" s="23">
        <f t="shared" si="11"/>
        <v>100</v>
      </c>
    </row>
    <row r="361" spans="1:8" ht="31.5" x14ac:dyDescent="0.25">
      <c r="A361" s="12" t="s">
        <v>179</v>
      </c>
      <c r="B361" s="12" t="s">
        <v>310</v>
      </c>
      <c r="C361" s="12"/>
      <c r="D361" s="13">
        <f t="shared" si="10"/>
        <v>2103.0179600000001</v>
      </c>
      <c r="E361" s="16"/>
      <c r="F361" s="15">
        <v>2103.0179600000001</v>
      </c>
      <c r="G361" s="15">
        <v>1816.6158700000001</v>
      </c>
      <c r="H361" s="23">
        <f t="shared" si="11"/>
        <v>86.381376885625841</v>
      </c>
    </row>
    <row r="362" spans="1:8" ht="15.75" x14ac:dyDescent="0.25">
      <c r="A362" s="17" t="s">
        <v>42</v>
      </c>
      <c r="B362" s="17" t="s">
        <v>311</v>
      </c>
      <c r="C362" s="17"/>
      <c r="D362" s="13">
        <f t="shared" si="10"/>
        <v>504.25209999999998</v>
      </c>
      <c r="E362" s="18"/>
      <c r="F362" s="19">
        <v>504.25209999999998</v>
      </c>
      <c r="G362" s="19">
        <v>504.25209999999998</v>
      </c>
      <c r="H362" s="23">
        <f t="shared" si="11"/>
        <v>100</v>
      </c>
    </row>
    <row r="363" spans="1:8" ht="31.5" x14ac:dyDescent="0.25">
      <c r="A363" s="17" t="s">
        <v>18</v>
      </c>
      <c r="B363" s="17" t="s">
        <v>311</v>
      </c>
      <c r="C363" s="17" t="s">
        <v>19</v>
      </c>
      <c r="D363" s="13">
        <f t="shared" si="10"/>
        <v>504.25209999999998</v>
      </c>
      <c r="E363" s="18"/>
      <c r="F363" s="19">
        <v>504.25209999999998</v>
      </c>
      <c r="G363" s="19">
        <v>504.25209999999998</v>
      </c>
      <c r="H363" s="23">
        <f t="shared" si="11"/>
        <v>100</v>
      </c>
    </row>
    <row r="364" spans="1:8" ht="31.5" x14ac:dyDescent="0.25">
      <c r="A364" s="17" t="s">
        <v>20</v>
      </c>
      <c r="B364" s="17" t="s">
        <v>311</v>
      </c>
      <c r="C364" s="17" t="s">
        <v>21</v>
      </c>
      <c r="D364" s="13">
        <f t="shared" si="10"/>
        <v>504.25209999999998</v>
      </c>
      <c r="E364" s="18"/>
      <c r="F364" s="19">
        <v>504.25209999999998</v>
      </c>
      <c r="G364" s="19">
        <v>504.25209999999998</v>
      </c>
      <c r="H364" s="23">
        <f t="shared" si="11"/>
        <v>100</v>
      </c>
    </row>
    <row r="365" spans="1:8" ht="31.5" x14ac:dyDescent="0.25">
      <c r="A365" s="17" t="s">
        <v>312</v>
      </c>
      <c r="B365" s="17" t="s">
        <v>313</v>
      </c>
      <c r="C365" s="17"/>
      <c r="D365" s="13">
        <f t="shared" si="10"/>
        <v>1598.76586</v>
      </c>
      <c r="E365" s="18"/>
      <c r="F365" s="19">
        <v>1598.76586</v>
      </c>
      <c r="G365" s="19">
        <v>1312.3637699999999</v>
      </c>
      <c r="H365" s="23">
        <f t="shared" si="11"/>
        <v>82.086051674883777</v>
      </c>
    </row>
    <row r="366" spans="1:8" ht="31.5" x14ac:dyDescent="0.25">
      <c r="A366" s="17" t="s">
        <v>18</v>
      </c>
      <c r="B366" s="17" t="s">
        <v>313</v>
      </c>
      <c r="C366" s="17" t="s">
        <v>19</v>
      </c>
      <c r="D366" s="13">
        <f t="shared" si="10"/>
        <v>1598.76586</v>
      </c>
      <c r="E366" s="18"/>
      <c r="F366" s="19">
        <v>1598.76586</v>
      </c>
      <c r="G366" s="19">
        <v>1312.3637699999999</v>
      </c>
      <c r="H366" s="23">
        <f t="shared" si="11"/>
        <v>82.086051674883777</v>
      </c>
    </row>
    <row r="367" spans="1:8" ht="31.5" x14ac:dyDescent="0.25">
      <c r="A367" s="17" t="s">
        <v>20</v>
      </c>
      <c r="B367" s="17" t="s">
        <v>313</v>
      </c>
      <c r="C367" s="17" t="s">
        <v>21</v>
      </c>
      <c r="D367" s="13">
        <f t="shared" si="10"/>
        <v>1598.76586</v>
      </c>
      <c r="E367" s="18"/>
      <c r="F367" s="19">
        <v>1598.76586</v>
      </c>
      <c r="G367" s="19">
        <v>1312.3637699999999</v>
      </c>
      <c r="H367" s="23">
        <f t="shared" si="11"/>
        <v>82.086051674883777</v>
      </c>
    </row>
    <row r="368" spans="1:8" ht="47.25" x14ac:dyDescent="0.25">
      <c r="A368" s="12" t="s">
        <v>314</v>
      </c>
      <c r="B368" s="12" t="s">
        <v>315</v>
      </c>
      <c r="C368" s="12"/>
      <c r="D368" s="13">
        <f t="shared" si="10"/>
        <v>20890.056860000001</v>
      </c>
      <c r="E368" s="16"/>
      <c r="F368" s="15">
        <v>20890.056860000001</v>
      </c>
      <c r="G368" s="15">
        <v>19370.890179999999</v>
      </c>
      <c r="H368" s="23">
        <f t="shared" si="11"/>
        <v>92.727800167414188</v>
      </c>
    </row>
    <row r="369" spans="1:8" ht="31.5" x14ac:dyDescent="0.25">
      <c r="A369" s="12" t="s">
        <v>316</v>
      </c>
      <c r="B369" s="12" t="s">
        <v>317</v>
      </c>
      <c r="C369" s="12"/>
      <c r="D369" s="13">
        <f t="shared" si="10"/>
        <v>20890.056860000001</v>
      </c>
      <c r="E369" s="16"/>
      <c r="F369" s="15">
        <v>20890.056860000001</v>
      </c>
      <c r="G369" s="15">
        <v>19370.890179999999</v>
      </c>
      <c r="H369" s="23">
        <f t="shared" si="11"/>
        <v>92.727800167414188</v>
      </c>
    </row>
    <row r="370" spans="1:8" ht="15.75" x14ac:dyDescent="0.25">
      <c r="A370" s="17" t="s">
        <v>42</v>
      </c>
      <c r="B370" s="17" t="s">
        <v>318</v>
      </c>
      <c r="C370" s="17"/>
      <c r="D370" s="13">
        <f t="shared" si="10"/>
        <v>7744.1508199999998</v>
      </c>
      <c r="E370" s="18"/>
      <c r="F370" s="19">
        <v>7744.1508199999998</v>
      </c>
      <c r="G370" s="19">
        <v>7744.1508199999998</v>
      </c>
      <c r="H370" s="23">
        <f t="shared" si="11"/>
        <v>100</v>
      </c>
    </row>
    <row r="371" spans="1:8" ht="31.5" x14ac:dyDescent="0.25">
      <c r="A371" s="17" t="s">
        <v>18</v>
      </c>
      <c r="B371" s="17" t="s">
        <v>318</v>
      </c>
      <c r="C371" s="17" t="s">
        <v>19</v>
      </c>
      <c r="D371" s="13">
        <f t="shared" si="10"/>
        <v>7744.1508199999998</v>
      </c>
      <c r="E371" s="18"/>
      <c r="F371" s="19">
        <v>7744.1508199999998</v>
      </c>
      <c r="G371" s="19">
        <v>7744.1508199999998</v>
      </c>
      <c r="H371" s="23">
        <f t="shared" si="11"/>
        <v>100</v>
      </c>
    </row>
    <row r="372" spans="1:8" ht="31.5" x14ac:dyDescent="0.25">
      <c r="A372" s="17" t="s">
        <v>20</v>
      </c>
      <c r="B372" s="17" t="s">
        <v>318</v>
      </c>
      <c r="C372" s="17" t="s">
        <v>21</v>
      </c>
      <c r="D372" s="13">
        <f t="shared" si="10"/>
        <v>7744.1508199999998</v>
      </c>
      <c r="E372" s="18"/>
      <c r="F372" s="19">
        <v>7744.1508199999998</v>
      </c>
      <c r="G372" s="19">
        <v>7744.1508199999998</v>
      </c>
      <c r="H372" s="23">
        <f t="shared" si="11"/>
        <v>100</v>
      </c>
    </row>
    <row r="373" spans="1:8" ht="15.75" x14ac:dyDescent="0.25">
      <c r="A373" s="17" t="s">
        <v>15</v>
      </c>
      <c r="B373" s="17" t="s">
        <v>319</v>
      </c>
      <c r="C373" s="17"/>
      <c r="D373" s="13">
        <f t="shared" si="10"/>
        <v>13115.90604</v>
      </c>
      <c r="E373" s="18"/>
      <c r="F373" s="19">
        <v>13115.90604</v>
      </c>
      <c r="G373" s="19">
        <v>11626.73936</v>
      </c>
      <c r="H373" s="23">
        <f t="shared" si="11"/>
        <v>88.646101340933356</v>
      </c>
    </row>
    <row r="374" spans="1:8" ht="31.5" x14ac:dyDescent="0.25">
      <c r="A374" s="17" t="s">
        <v>18</v>
      </c>
      <c r="B374" s="17" t="s">
        <v>319</v>
      </c>
      <c r="C374" s="17" t="s">
        <v>19</v>
      </c>
      <c r="D374" s="13">
        <f t="shared" si="10"/>
        <v>13115.90604</v>
      </c>
      <c r="E374" s="18"/>
      <c r="F374" s="19">
        <v>13115.90604</v>
      </c>
      <c r="G374" s="19">
        <v>11626.73936</v>
      </c>
      <c r="H374" s="23">
        <f t="shared" si="11"/>
        <v>88.646101340933356</v>
      </c>
    </row>
    <row r="375" spans="1:8" ht="31.5" x14ac:dyDescent="0.25">
      <c r="A375" s="17" t="s">
        <v>20</v>
      </c>
      <c r="B375" s="17" t="s">
        <v>319</v>
      </c>
      <c r="C375" s="17" t="s">
        <v>21</v>
      </c>
      <c r="D375" s="13">
        <f t="shared" si="10"/>
        <v>13115.90604</v>
      </c>
      <c r="E375" s="18"/>
      <c r="F375" s="19">
        <v>13115.90604</v>
      </c>
      <c r="G375" s="19">
        <v>11626.73936</v>
      </c>
      <c r="H375" s="23">
        <f t="shared" si="11"/>
        <v>88.646101340933356</v>
      </c>
    </row>
    <row r="376" spans="1:8" ht="15.75" x14ac:dyDescent="0.25">
      <c r="A376" s="17" t="s">
        <v>15</v>
      </c>
      <c r="B376" s="17" t="s">
        <v>320</v>
      </c>
      <c r="C376" s="17"/>
      <c r="D376" s="13">
        <f t="shared" si="10"/>
        <v>30</v>
      </c>
      <c r="E376" s="18"/>
      <c r="F376" s="19">
        <v>30</v>
      </c>
      <c r="G376" s="19">
        <v>0</v>
      </c>
      <c r="H376" s="23">
        <f t="shared" si="11"/>
        <v>0</v>
      </c>
    </row>
    <row r="377" spans="1:8" ht="31.5" x14ac:dyDescent="0.25">
      <c r="A377" s="17" t="s">
        <v>18</v>
      </c>
      <c r="B377" s="17" t="s">
        <v>320</v>
      </c>
      <c r="C377" s="17" t="s">
        <v>19</v>
      </c>
      <c r="D377" s="13">
        <f t="shared" si="10"/>
        <v>30</v>
      </c>
      <c r="E377" s="18"/>
      <c r="F377" s="19">
        <v>30</v>
      </c>
      <c r="G377" s="19">
        <v>0</v>
      </c>
      <c r="H377" s="23">
        <f t="shared" si="11"/>
        <v>0</v>
      </c>
    </row>
    <row r="378" spans="1:8" ht="31.5" x14ac:dyDescent="0.25">
      <c r="A378" s="17" t="s">
        <v>20</v>
      </c>
      <c r="B378" s="17" t="s">
        <v>320</v>
      </c>
      <c r="C378" s="17" t="s">
        <v>21</v>
      </c>
      <c r="D378" s="13">
        <f t="shared" si="10"/>
        <v>30</v>
      </c>
      <c r="E378" s="18"/>
      <c r="F378" s="19">
        <v>30</v>
      </c>
      <c r="G378" s="19">
        <v>0</v>
      </c>
      <c r="H378" s="23">
        <f t="shared" si="11"/>
        <v>0</v>
      </c>
    </row>
    <row r="379" spans="1:8" ht="63" x14ac:dyDescent="0.25">
      <c r="A379" s="12" t="s">
        <v>321</v>
      </c>
      <c r="B379" s="12" t="s">
        <v>322</v>
      </c>
      <c r="C379" s="12"/>
      <c r="D379" s="13">
        <f t="shared" si="10"/>
        <v>11128.849389999999</v>
      </c>
      <c r="E379" s="16">
        <f>E380+E384</f>
        <v>-519</v>
      </c>
      <c r="F379" s="15">
        <v>10609.849389999999</v>
      </c>
      <c r="G379" s="15">
        <v>10355.570449999999</v>
      </c>
      <c r="H379" s="23">
        <f t="shared" si="11"/>
        <v>97.603368995608335</v>
      </c>
    </row>
    <row r="380" spans="1:8" ht="110.25" x14ac:dyDescent="0.25">
      <c r="A380" s="12" t="s">
        <v>323</v>
      </c>
      <c r="B380" s="12" t="s">
        <v>324</v>
      </c>
      <c r="C380" s="12"/>
      <c r="D380" s="13">
        <f t="shared" si="10"/>
        <v>4626.0808999999999</v>
      </c>
      <c r="E380" s="16"/>
      <c r="F380" s="15">
        <v>4626.0808999999999</v>
      </c>
      <c r="G380" s="15">
        <v>4626.0808999999999</v>
      </c>
      <c r="H380" s="23">
        <f t="shared" si="11"/>
        <v>100</v>
      </c>
    </row>
    <row r="381" spans="1:8" ht="15.75" x14ac:dyDescent="0.25">
      <c r="A381" s="17" t="s">
        <v>15</v>
      </c>
      <c r="B381" s="17" t="s">
        <v>325</v>
      </c>
      <c r="C381" s="17"/>
      <c r="D381" s="13">
        <f t="shared" si="10"/>
        <v>4626.0808999999999</v>
      </c>
      <c r="E381" s="18"/>
      <c r="F381" s="19">
        <v>4626.0808999999999</v>
      </c>
      <c r="G381" s="19">
        <v>4626.0808999999999</v>
      </c>
      <c r="H381" s="23">
        <f t="shared" si="11"/>
        <v>100</v>
      </c>
    </row>
    <row r="382" spans="1:8" ht="15.75" x14ac:dyDescent="0.25">
      <c r="A382" s="17" t="s">
        <v>47</v>
      </c>
      <c r="B382" s="17" t="s">
        <v>325</v>
      </c>
      <c r="C382" s="17" t="s">
        <v>48</v>
      </c>
      <c r="D382" s="13">
        <f t="shared" si="10"/>
        <v>4626.0808999999999</v>
      </c>
      <c r="E382" s="18"/>
      <c r="F382" s="19">
        <v>4626.0808999999999</v>
      </c>
      <c r="G382" s="19">
        <v>4626.0808999999999</v>
      </c>
      <c r="H382" s="23">
        <f t="shared" si="11"/>
        <v>100</v>
      </c>
    </row>
    <row r="383" spans="1:8" ht="15.75" x14ac:dyDescent="0.25">
      <c r="A383" s="17" t="s">
        <v>51</v>
      </c>
      <c r="B383" s="17" t="s">
        <v>325</v>
      </c>
      <c r="C383" s="17" t="s">
        <v>52</v>
      </c>
      <c r="D383" s="13">
        <f t="shared" si="10"/>
        <v>4626.0808999999999</v>
      </c>
      <c r="E383" s="18"/>
      <c r="F383" s="19">
        <v>4626.0808999999999</v>
      </c>
      <c r="G383" s="19">
        <v>4626.0808999999999</v>
      </c>
      <c r="H383" s="23">
        <f t="shared" si="11"/>
        <v>100</v>
      </c>
    </row>
    <row r="384" spans="1:8" ht="78.75" x14ac:dyDescent="0.25">
      <c r="A384" s="12" t="s">
        <v>326</v>
      </c>
      <c r="B384" s="12" t="s">
        <v>327</v>
      </c>
      <c r="C384" s="12"/>
      <c r="D384" s="13">
        <f t="shared" si="10"/>
        <v>6502.7684900000004</v>
      </c>
      <c r="E384" s="14">
        <f>E385</f>
        <v>-519</v>
      </c>
      <c r="F384" s="15">
        <v>5983.7684900000004</v>
      </c>
      <c r="G384" s="15">
        <v>5729.4895500000002</v>
      </c>
      <c r="H384" s="23">
        <f t="shared" si="11"/>
        <v>95.750521758571566</v>
      </c>
    </row>
    <row r="385" spans="1:8" ht="15.75" x14ac:dyDescent="0.25">
      <c r="A385" s="17" t="s">
        <v>328</v>
      </c>
      <c r="B385" s="17" t="s">
        <v>329</v>
      </c>
      <c r="C385" s="17"/>
      <c r="D385" s="13">
        <f t="shared" si="10"/>
        <v>3227.34</v>
      </c>
      <c r="E385" s="20">
        <f>E386</f>
        <v>-519</v>
      </c>
      <c r="F385" s="19">
        <v>2708.34</v>
      </c>
      <c r="G385" s="19">
        <v>2459.1681699999999</v>
      </c>
      <c r="H385" s="23">
        <f t="shared" si="11"/>
        <v>90.799832000413531</v>
      </c>
    </row>
    <row r="386" spans="1:8" ht="15.75" x14ac:dyDescent="0.25">
      <c r="A386" s="17" t="s">
        <v>47</v>
      </c>
      <c r="B386" s="17" t="s">
        <v>329</v>
      </c>
      <c r="C386" s="17" t="s">
        <v>48</v>
      </c>
      <c r="D386" s="13">
        <f t="shared" si="10"/>
        <v>3227.34</v>
      </c>
      <c r="E386" s="20">
        <f>E387</f>
        <v>-519</v>
      </c>
      <c r="F386" s="19">
        <v>2708.34</v>
      </c>
      <c r="G386" s="19">
        <v>2459.1681699999999</v>
      </c>
      <c r="H386" s="23">
        <f t="shared" si="11"/>
        <v>90.799832000413531</v>
      </c>
    </row>
    <row r="387" spans="1:8" ht="63" x14ac:dyDescent="0.25">
      <c r="A387" s="17" t="s">
        <v>108</v>
      </c>
      <c r="B387" s="17" t="s">
        <v>329</v>
      </c>
      <c r="C387" s="17" t="s">
        <v>109</v>
      </c>
      <c r="D387" s="13">
        <f t="shared" si="10"/>
        <v>3227.34</v>
      </c>
      <c r="E387" s="20">
        <v>-519</v>
      </c>
      <c r="F387" s="19">
        <v>2708.34</v>
      </c>
      <c r="G387" s="19">
        <v>2459.1681699999999</v>
      </c>
      <c r="H387" s="23">
        <f t="shared" si="11"/>
        <v>90.799832000413531</v>
      </c>
    </row>
    <row r="388" spans="1:8" ht="15.75" x14ac:dyDescent="0.25">
      <c r="A388" s="17" t="s">
        <v>330</v>
      </c>
      <c r="B388" s="17" t="s">
        <v>331</v>
      </c>
      <c r="C388" s="17"/>
      <c r="D388" s="13">
        <f t="shared" si="10"/>
        <v>1423.3584900000001</v>
      </c>
      <c r="E388" s="18"/>
      <c r="F388" s="19">
        <v>1423.3584900000001</v>
      </c>
      <c r="G388" s="19">
        <v>1423.3584900000001</v>
      </c>
      <c r="H388" s="23">
        <f t="shared" si="11"/>
        <v>100</v>
      </c>
    </row>
    <row r="389" spans="1:8" ht="15.75" x14ac:dyDescent="0.25">
      <c r="A389" s="17" t="s">
        <v>47</v>
      </c>
      <c r="B389" s="17" t="s">
        <v>331</v>
      </c>
      <c r="C389" s="17" t="s">
        <v>48</v>
      </c>
      <c r="D389" s="13">
        <f t="shared" si="10"/>
        <v>1423.3584900000001</v>
      </c>
      <c r="E389" s="18"/>
      <c r="F389" s="19">
        <v>1423.3584900000001</v>
      </c>
      <c r="G389" s="19">
        <v>1423.3584900000001</v>
      </c>
      <c r="H389" s="23">
        <f t="shared" si="11"/>
        <v>100</v>
      </c>
    </row>
    <row r="390" spans="1:8" ht="63" x14ac:dyDescent="0.25">
      <c r="A390" s="17" t="s">
        <v>108</v>
      </c>
      <c r="B390" s="17" t="s">
        <v>331</v>
      </c>
      <c r="C390" s="17" t="s">
        <v>109</v>
      </c>
      <c r="D390" s="13">
        <f t="shared" si="10"/>
        <v>1423.3584900000001</v>
      </c>
      <c r="E390" s="18"/>
      <c r="F390" s="19">
        <v>1423.3584900000001</v>
      </c>
      <c r="G390" s="19">
        <v>1423.3584900000001</v>
      </c>
      <c r="H390" s="23">
        <f t="shared" si="11"/>
        <v>100</v>
      </c>
    </row>
    <row r="391" spans="1:8" ht="94.5" x14ac:dyDescent="0.25">
      <c r="A391" s="17" t="s">
        <v>332</v>
      </c>
      <c r="B391" s="17" t="s">
        <v>333</v>
      </c>
      <c r="C391" s="17"/>
      <c r="D391" s="13">
        <f t="shared" si="10"/>
        <v>1852.07</v>
      </c>
      <c r="E391" s="18"/>
      <c r="F391" s="19">
        <v>1852.07</v>
      </c>
      <c r="G391" s="19">
        <v>1846.96289</v>
      </c>
      <c r="H391" s="23">
        <f t="shared" si="11"/>
        <v>99.724248543521583</v>
      </c>
    </row>
    <row r="392" spans="1:8" ht="15.75" x14ac:dyDescent="0.25">
      <c r="A392" s="17" t="s">
        <v>47</v>
      </c>
      <c r="B392" s="17" t="s">
        <v>333</v>
      </c>
      <c r="C392" s="17" t="s">
        <v>48</v>
      </c>
      <c r="D392" s="13">
        <f t="shared" si="10"/>
        <v>1852.07</v>
      </c>
      <c r="E392" s="18"/>
      <c r="F392" s="19">
        <v>1852.07</v>
      </c>
      <c r="G392" s="19">
        <v>1846.96289</v>
      </c>
      <c r="H392" s="23">
        <f t="shared" si="11"/>
        <v>99.724248543521583</v>
      </c>
    </row>
    <row r="393" spans="1:8" ht="63" x14ac:dyDescent="0.25">
      <c r="A393" s="17" t="s">
        <v>108</v>
      </c>
      <c r="B393" s="17" t="s">
        <v>333</v>
      </c>
      <c r="C393" s="17" t="s">
        <v>109</v>
      </c>
      <c r="D393" s="13">
        <f t="shared" si="10"/>
        <v>1852.07</v>
      </c>
      <c r="E393" s="18"/>
      <c r="F393" s="19">
        <v>1852.07</v>
      </c>
      <c r="G393" s="19">
        <v>1846.96289</v>
      </c>
      <c r="H393" s="23">
        <f t="shared" si="11"/>
        <v>99.724248543521583</v>
      </c>
    </row>
    <row r="394" spans="1:8" ht="15.75" x14ac:dyDescent="0.25">
      <c r="A394" s="12" t="s">
        <v>334</v>
      </c>
      <c r="B394" s="12"/>
      <c r="C394" s="12"/>
      <c r="D394" s="13">
        <f t="shared" si="10"/>
        <v>317947.52075999998</v>
      </c>
      <c r="E394" s="14">
        <f>E16+E125+E213+E244+E287+E312+E335</f>
        <v>-9104.2899999999991</v>
      </c>
      <c r="F394" s="15">
        <v>308843.23076000001</v>
      </c>
      <c r="G394" s="15">
        <v>297659.80911999999</v>
      </c>
      <c r="H394" s="23">
        <f t="shared" si="11"/>
        <v>96.378932569614719</v>
      </c>
    </row>
    <row r="395" spans="1:8" ht="31.5" x14ac:dyDescent="0.25">
      <c r="A395" s="12" t="s">
        <v>335</v>
      </c>
      <c r="B395" s="12" t="s">
        <v>336</v>
      </c>
      <c r="C395" s="12"/>
      <c r="D395" s="21">
        <f>F395-E395</f>
        <v>2206.7859699999999</v>
      </c>
      <c r="E395" s="12"/>
      <c r="F395" s="15">
        <v>2206.7859699999999</v>
      </c>
      <c r="G395" s="15">
        <v>2206.7859699999999</v>
      </c>
      <c r="H395" s="23">
        <f t="shared" si="11"/>
        <v>100</v>
      </c>
    </row>
    <row r="396" spans="1:8" ht="15.75" x14ac:dyDescent="0.25">
      <c r="A396" s="17" t="s">
        <v>15</v>
      </c>
      <c r="B396" s="17" t="s">
        <v>337</v>
      </c>
      <c r="C396" s="17"/>
      <c r="D396" s="21">
        <f t="shared" ref="D396:D417" si="12">F396-E396</f>
        <v>2206.7859699999999</v>
      </c>
      <c r="E396" s="17"/>
      <c r="F396" s="19">
        <v>2206.7859699999999</v>
      </c>
      <c r="G396" s="19">
        <v>2206.7859699999999</v>
      </c>
      <c r="H396" s="23">
        <f t="shared" si="11"/>
        <v>100</v>
      </c>
    </row>
    <row r="397" spans="1:8" ht="78.75" x14ac:dyDescent="0.25">
      <c r="A397" s="17" t="s">
        <v>69</v>
      </c>
      <c r="B397" s="17" t="s">
        <v>337</v>
      </c>
      <c r="C397" s="17" t="s">
        <v>70</v>
      </c>
      <c r="D397" s="21">
        <f t="shared" si="12"/>
        <v>2206.7859699999999</v>
      </c>
      <c r="E397" s="17"/>
      <c r="F397" s="19">
        <v>2206.7859699999999</v>
      </c>
      <c r="G397" s="19">
        <v>2206.7859699999999</v>
      </c>
      <c r="H397" s="23">
        <f t="shared" si="11"/>
        <v>100</v>
      </c>
    </row>
    <row r="398" spans="1:8" ht="31.5" x14ac:dyDescent="0.25">
      <c r="A398" s="17" t="s">
        <v>71</v>
      </c>
      <c r="B398" s="17" t="s">
        <v>337</v>
      </c>
      <c r="C398" s="17" t="s">
        <v>72</v>
      </c>
      <c r="D398" s="21">
        <f t="shared" si="12"/>
        <v>2206.7859699999999</v>
      </c>
      <c r="E398" s="17"/>
      <c r="F398" s="19">
        <v>2206.7859699999999</v>
      </c>
      <c r="G398" s="19">
        <v>2206.7859699999999</v>
      </c>
      <c r="H398" s="23">
        <f t="shared" si="11"/>
        <v>100</v>
      </c>
    </row>
    <row r="399" spans="1:8" ht="15.75" x14ac:dyDescent="0.25">
      <c r="A399" s="12" t="s">
        <v>338</v>
      </c>
      <c r="B399" s="12" t="s">
        <v>339</v>
      </c>
      <c r="C399" s="12"/>
      <c r="D399" s="21">
        <f t="shared" si="12"/>
        <v>2404.6763299999998</v>
      </c>
      <c r="E399" s="12"/>
      <c r="F399" s="15">
        <v>2404.6763299999998</v>
      </c>
      <c r="G399" s="15">
        <v>2404.6763299999998</v>
      </c>
      <c r="H399" s="23">
        <f t="shared" si="11"/>
        <v>100</v>
      </c>
    </row>
    <row r="400" spans="1:8" ht="15.75" x14ac:dyDescent="0.25">
      <c r="A400" s="17" t="s">
        <v>15</v>
      </c>
      <c r="B400" s="17" t="s">
        <v>340</v>
      </c>
      <c r="C400" s="17"/>
      <c r="D400" s="21">
        <f t="shared" si="12"/>
        <v>2404.6763299999998</v>
      </c>
      <c r="E400" s="17"/>
      <c r="F400" s="19">
        <v>2404.6763299999998</v>
      </c>
      <c r="G400" s="19">
        <v>2404.6763299999998</v>
      </c>
      <c r="H400" s="23">
        <f t="shared" si="11"/>
        <v>100</v>
      </c>
    </row>
    <row r="401" spans="1:8" ht="78.75" x14ac:dyDescent="0.25">
      <c r="A401" s="17" t="s">
        <v>69</v>
      </c>
      <c r="B401" s="17" t="s">
        <v>340</v>
      </c>
      <c r="C401" s="17" t="s">
        <v>70</v>
      </c>
      <c r="D401" s="21">
        <f t="shared" si="12"/>
        <v>1873.16499</v>
      </c>
      <c r="E401" s="17"/>
      <c r="F401" s="19">
        <v>1873.16499</v>
      </c>
      <c r="G401" s="19">
        <v>1873.16499</v>
      </c>
      <c r="H401" s="23">
        <f t="shared" ref="H401:H418" si="13">G401/F401*100</f>
        <v>100</v>
      </c>
    </row>
    <row r="402" spans="1:8" ht="31.5" x14ac:dyDescent="0.25">
      <c r="A402" s="17" t="s">
        <v>71</v>
      </c>
      <c r="B402" s="17" t="s">
        <v>340</v>
      </c>
      <c r="C402" s="17" t="s">
        <v>72</v>
      </c>
      <c r="D402" s="21">
        <f t="shared" si="12"/>
        <v>1873.16499</v>
      </c>
      <c r="E402" s="17"/>
      <c r="F402" s="19">
        <v>1873.16499</v>
      </c>
      <c r="G402" s="19">
        <v>1873.16499</v>
      </c>
      <c r="H402" s="23">
        <f t="shared" si="13"/>
        <v>100</v>
      </c>
    </row>
    <row r="403" spans="1:8" ht="31.5" x14ac:dyDescent="0.25">
      <c r="A403" s="17" t="s">
        <v>18</v>
      </c>
      <c r="B403" s="17" t="s">
        <v>340</v>
      </c>
      <c r="C403" s="17" t="s">
        <v>19</v>
      </c>
      <c r="D403" s="21">
        <f t="shared" si="12"/>
        <v>344.23943000000003</v>
      </c>
      <c r="E403" s="17"/>
      <c r="F403" s="19">
        <v>344.23943000000003</v>
      </c>
      <c r="G403" s="19">
        <v>344.23943000000003</v>
      </c>
      <c r="H403" s="23">
        <f t="shared" si="13"/>
        <v>100</v>
      </c>
    </row>
    <row r="404" spans="1:8" ht="31.5" x14ac:dyDescent="0.25">
      <c r="A404" s="17" t="s">
        <v>20</v>
      </c>
      <c r="B404" s="17" t="s">
        <v>340</v>
      </c>
      <c r="C404" s="17" t="s">
        <v>21</v>
      </c>
      <c r="D404" s="21">
        <f t="shared" si="12"/>
        <v>344.23943000000003</v>
      </c>
      <c r="E404" s="17"/>
      <c r="F404" s="19">
        <v>344.23943000000003</v>
      </c>
      <c r="G404" s="19">
        <v>344.23943000000003</v>
      </c>
      <c r="H404" s="23">
        <f t="shared" si="13"/>
        <v>100</v>
      </c>
    </row>
    <row r="405" spans="1:8" ht="15.75" x14ac:dyDescent="0.25">
      <c r="A405" s="17" t="s">
        <v>74</v>
      </c>
      <c r="B405" s="17" t="s">
        <v>340</v>
      </c>
      <c r="C405" s="17" t="s">
        <v>75</v>
      </c>
      <c r="D405" s="21">
        <f t="shared" si="12"/>
        <v>185.43539999999999</v>
      </c>
      <c r="E405" s="17"/>
      <c r="F405" s="19">
        <v>185.43539999999999</v>
      </c>
      <c r="G405" s="19">
        <v>185.43539999999999</v>
      </c>
      <c r="H405" s="23">
        <f t="shared" si="13"/>
        <v>100</v>
      </c>
    </row>
    <row r="406" spans="1:8" ht="31.5" x14ac:dyDescent="0.25">
      <c r="A406" s="17" t="s">
        <v>76</v>
      </c>
      <c r="B406" s="17" t="s">
        <v>340</v>
      </c>
      <c r="C406" s="17" t="s">
        <v>77</v>
      </c>
      <c r="D406" s="21">
        <f t="shared" si="12"/>
        <v>185.43539999999999</v>
      </c>
      <c r="E406" s="17"/>
      <c r="F406" s="19">
        <v>185.43539999999999</v>
      </c>
      <c r="G406" s="19">
        <v>185.43539999999999</v>
      </c>
      <c r="H406" s="23">
        <f t="shared" si="13"/>
        <v>100</v>
      </c>
    </row>
    <row r="407" spans="1:8" ht="15.75" x14ac:dyDescent="0.25">
      <c r="A407" s="17" t="s">
        <v>47</v>
      </c>
      <c r="B407" s="17" t="s">
        <v>340</v>
      </c>
      <c r="C407" s="17" t="s">
        <v>48</v>
      </c>
      <c r="D407" s="21">
        <f t="shared" si="12"/>
        <v>1.8365100000000001</v>
      </c>
      <c r="E407" s="17"/>
      <c r="F407" s="19">
        <v>1.8365100000000001</v>
      </c>
      <c r="G407" s="19">
        <v>1.8365100000000001</v>
      </c>
      <c r="H407" s="23">
        <f t="shared" si="13"/>
        <v>100</v>
      </c>
    </row>
    <row r="408" spans="1:8" ht="15.75" x14ac:dyDescent="0.25">
      <c r="A408" s="17" t="s">
        <v>51</v>
      </c>
      <c r="B408" s="17" t="s">
        <v>340</v>
      </c>
      <c r="C408" s="17" t="s">
        <v>52</v>
      </c>
      <c r="D408" s="21">
        <f t="shared" si="12"/>
        <v>1.8365100000000001</v>
      </c>
      <c r="E408" s="17"/>
      <c r="F408" s="19">
        <v>1.8365100000000001</v>
      </c>
      <c r="G408" s="19">
        <v>1.8365100000000001</v>
      </c>
      <c r="H408" s="23">
        <f t="shared" si="13"/>
        <v>100</v>
      </c>
    </row>
    <row r="409" spans="1:8" ht="47.25" x14ac:dyDescent="0.25">
      <c r="A409" s="12" t="s">
        <v>341</v>
      </c>
      <c r="B409" s="12" t="s">
        <v>342</v>
      </c>
      <c r="C409" s="12"/>
      <c r="D409" s="21">
        <f t="shared" si="12"/>
        <v>336.19499999999999</v>
      </c>
      <c r="E409" s="12"/>
      <c r="F409" s="15">
        <v>336.19499999999999</v>
      </c>
      <c r="G409" s="15">
        <v>336.19499999999999</v>
      </c>
      <c r="H409" s="23">
        <f t="shared" si="13"/>
        <v>100</v>
      </c>
    </row>
    <row r="410" spans="1:8" ht="15.75" x14ac:dyDescent="0.25">
      <c r="A410" s="17" t="s">
        <v>15</v>
      </c>
      <c r="B410" s="17" t="s">
        <v>343</v>
      </c>
      <c r="C410" s="17"/>
      <c r="D410" s="21">
        <f t="shared" si="12"/>
        <v>336.19499999999999</v>
      </c>
      <c r="E410" s="17"/>
      <c r="F410" s="19">
        <v>336.19499999999999</v>
      </c>
      <c r="G410" s="19">
        <v>336.19499999999999</v>
      </c>
      <c r="H410" s="23">
        <f t="shared" si="13"/>
        <v>100</v>
      </c>
    </row>
    <row r="411" spans="1:8" ht="15.75" x14ac:dyDescent="0.25">
      <c r="A411" s="17" t="s">
        <v>27</v>
      </c>
      <c r="B411" s="17" t="s">
        <v>343</v>
      </c>
      <c r="C411" s="17" t="s">
        <v>28</v>
      </c>
      <c r="D411" s="21">
        <f t="shared" si="12"/>
        <v>336.19499999999999</v>
      </c>
      <c r="E411" s="17"/>
      <c r="F411" s="19">
        <v>336.19499999999999</v>
      </c>
      <c r="G411" s="19">
        <v>336.19499999999999</v>
      </c>
      <c r="H411" s="23">
        <f t="shared" si="13"/>
        <v>100</v>
      </c>
    </row>
    <row r="412" spans="1:8" ht="15.75" x14ac:dyDescent="0.25">
      <c r="A412" s="17" t="s">
        <v>29</v>
      </c>
      <c r="B412" s="17" t="s">
        <v>343</v>
      </c>
      <c r="C412" s="17" t="s">
        <v>30</v>
      </c>
      <c r="D412" s="21">
        <f t="shared" si="12"/>
        <v>336.19499999999999</v>
      </c>
      <c r="E412" s="17"/>
      <c r="F412" s="19">
        <v>336.19499999999999</v>
      </c>
      <c r="G412" s="19">
        <v>336.19499999999999</v>
      </c>
      <c r="H412" s="23">
        <f t="shared" si="13"/>
        <v>100</v>
      </c>
    </row>
    <row r="413" spans="1:8" ht="15.75" x14ac:dyDescent="0.25">
      <c r="A413" s="12" t="s">
        <v>344</v>
      </c>
      <c r="B413" s="12" t="s">
        <v>345</v>
      </c>
      <c r="C413" s="12"/>
      <c r="D413" s="21">
        <f t="shared" si="12"/>
        <v>1500</v>
      </c>
      <c r="E413" s="12"/>
      <c r="F413" s="15">
        <v>1500</v>
      </c>
      <c r="G413" s="15">
        <v>0</v>
      </c>
      <c r="H413" s="23">
        <f t="shared" si="13"/>
        <v>0</v>
      </c>
    </row>
    <row r="414" spans="1:8" ht="15.75" x14ac:dyDescent="0.25">
      <c r="A414" s="17" t="s">
        <v>15</v>
      </c>
      <c r="B414" s="17" t="s">
        <v>346</v>
      </c>
      <c r="C414" s="17"/>
      <c r="D414" s="21">
        <f t="shared" si="12"/>
        <v>1500</v>
      </c>
      <c r="E414" s="17"/>
      <c r="F414" s="19">
        <v>1500</v>
      </c>
      <c r="G414" s="19">
        <v>0</v>
      </c>
      <c r="H414" s="23">
        <f t="shared" si="13"/>
        <v>0</v>
      </c>
    </row>
    <row r="415" spans="1:8" ht="15.75" x14ac:dyDescent="0.25">
      <c r="A415" s="17" t="s">
        <v>47</v>
      </c>
      <c r="B415" s="17" t="s">
        <v>346</v>
      </c>
      <c r="C415" s="17" t="s">
        <v>48</v>
      </c>
      <c r="D415" s="21">
        <f t="shared" si="12"/>
        <v>1500</v>
      </c>
      <c r="E415" s="17"/>
      <c r="F415" s="19">
        <v>1500</v>
      </c>
      <c r="G415" s="19">
        <v>0</v>
      </c>
      <c r="H415" s="23">
        <f t="shared" si="13"/>
        <v>0</v>
      </c>
    </row>
    <row r="416" spans="1:8" ht="15.75" x14ac:dyDescent="0.25">
      <c r="A416" s="17" t="s">
        <v>347</v>
      </c>
      <c r="B416" s="17" t="s">
        <v>346</v>
      </c>
      <c r="C416" s="17" t="s">
        <v>348</v>
      </c>
      <c r="D416" s="21">
        <f t="shared" si="12"/>
        <v>1500</v>
      </c>
      <c r="E416" s="17"/>
      <c r="F416" s="19">
        <v>1500</v>
      </c>
      <c r="G416" s="19">
        <v>0</v>
      </c>
      <c r="H416" s="23">
        <f t="shared" si="13"/>
        <v>0</v>
      </c>
    </row>
    <row r="417" spans="1:8" ht="31.5" x14ac:dyDescent="0.25">
      <c r="A417" s="12" t="s">
        <v>349</v>
      </c>
      <c r="B417" s="12"/>
      <c r="C417" s="12"/>
      <c r="D417" s="21">
        <f t="shared" si="12"/>
        <v>6447.6572999999999</v>
      </c>
      <c r="E417" s="12"/>
      <c r="F417" s="15">
        <v>6447.6572999999999</v>
      </c>
      <c r="G417" s="15">
        <v>4947.6572999999999</v>
      </c>
      <c r="H417" s="23">
        <f t="shared" si="13"/>
        <v>76.735736249505692</v>
      </c>
    </row>
    <row r="418" spans="1:8" ht="15.75" x14ac:dyDescent="0.25">
      <c r="A418" s="12" t="s">
        <v>358</v>
      </c>
      <c r="B418" s="12"/>
      <c r="C418" s="12"/>
      <c r="D418" s="21">
        <f>D394+D417</f>
        <v>324395.17806000001</v>
      </c>
      <c r="E418" s="38">
        <f>E394+E417</f>
        <v>-9104.2899999999991</v>
      </c>
      <c r="F418" s="15">
        <v>315290.88806000003</v>
      </c>
      <c r="G418" s="15">
        <v>302607.46642000001</v>
      </c>
      <c r="H418" s="24">
        <f t="shared" si="13"/>
        <v>95.977231781723319</v>
      </c>
    </row>
    <row r="419" spans="1:8" x14ac:dyDescent="0.25">
      <c r="A419" s="2"/>
      <c r="H419" s="6"/>
    </row>
    <row r="420" spans="1:8" x14ac:dyDescent="0.25">
      <c r="A420" s="2"/>
      <c r="H420" s="6"/>
    </row>
    <row r="422" spans="1:8" ht="15.75" x14ac:dyDescent="0.25">
      <c r="A422" s="25" t="s">
        <v>365</v>
      </c>
      <c r="B422" s="25"/>
      <c r="C422" s="25"/>
      <c r="D422" s="25"/>
      <c r="E422" s="25"/>
    </row>
    <row r="423" spans="1:8" ht="15.75" x14ac:dyDescent="0.25">
      <c r="A423" s="25" t="s">
        <v>364</v>
      </c>
      <c r="B423" s="25"/>
      <c r="C423" s="25"/>
      <c r="D423" s="26" t="s">
        <v>366</v>
      </c>
      <c r="E423" s="26"/>
    </row>
  </sheetData>
  <mergeCells count="13">
    <mergeCell ref="D423:E423"/>
    <mergeCell ref="A15:H15"/>
    <mergeCell ref="G1:H1"/>
    <mergeCell ref="G4:H4"/>
    <mergeCell ref="F5:H5"/>
    <mergeCell ref="A7:H7"/>
    <mergeCell ref="A8:H8"/>
    <mergeCell ref="A12:C12"/>
    <mergeCell ref="A2:H2"/>
    <mergeCell ref="A3:H3"/>
    <mergeCell ref="A6:G6"/>
    <mergeCell ref="A9:H9"/>
    <mergeCell ref="A10:H10"/>
  </mergeCells>
  <pageMargins left="0.75" right="0.75" top="0.75" bottom="0.5" header="0.5" footer="0.31496099999999999"/>
  <pageSetup paperSize="9" scale="55" fitToHeight="0" orientation="portrait" r:id="rId1"/>
  <headerFooter>
    <oddHeader>&amp;LТерриториальное управление Голицыно</oddHeader>
    <oddFooter>&amp;L 17.03.2020 12:47:37&amp;R&amp;P/&amp;N</oddFooter>
    <evenHeader>&amp;LТерриториальное управление Голицыно</evenHeader>
    <evenFooter>&amp;L 17.03.2020 12:47:37&amp;R&amp;P/&amp;N</evenFooter>
    <firstHeader>&amp;LТерриториальное управление Голицыно</firstHeader>
    <firstFooter>&amp;L 17.03.2020 12:47:37&amp;R&amp;P/&amp;N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Астахова Светлана Анатольевна</cp:lastModifiedBy>
  <cp:lastPrinted>2020-03-25T14:11:19Z</cp:lastPrinted>
  <dcterms:created xsi:type="dcterms:W3CDTF">2020-03-17T09:47:37Z</dcterms:created>
  <dcterms:modified xsi:type="dcterms:W3CDTF">2020-04-01T10:33:52Z</dcterms:modified>
</cp:coreProperties>
</file>